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615"/>
  <workbookPr autoCompressPictures="0"/>
  <mc:AlternateContent xmlns:mc="http://schemas.openxmlformats.org/markup-compatibility/2006">
    <mc:Choice Requires="x15">
      <x15ac:absPath xmlns:x15ac="http://schemas.microsoft.com/office/spreadsheetml/2010/11/ac" url="/Users/Merlijn/Documents/"/>
    </mc:Choice>
  </mc:AlternateContent>
  <bookViews>
    <workbookView xWindow="0" yWindow="460" windowWidth="28800" windowHeight="16300" tabRatio="888" activeTab="3"/>
  </bookViews>
  <sheets>
    <sheet name="1) Tech-Func eisen PCS" sheetId="6" r:id="rId1"/>
    <sheet name="2) Tech-Func eisen REPRO" sheetId="7" r:id="rId2"/>
    <sheet name="3) Kwaliteit service levels" sheetId="4" r:id="rId3"/>
    <sheet name="5) TCO" sheetId="5" r:id="rId4"/>
  </sheets>
  <definedNames>
    <definedName name="_xlnm._FilterDatabase" localSheetId="0" hidden="1">'1) Tech-Func eisen PCS'!$A$5:$CM$128</definedName>
    <definedName name="_xlnm._FilterDatabase" localSheetId="1" hidden="1">'2) Tech-Func eisen REPRO'!$A$5:$CM$19</definedName>
    <definedName name="_xlnm._FilterDatabase" localSheetId="2" hidden="1">'3) Kwaliteit service levels'!$A$5:$CM$55</definedName>
    <definedName name="_xlnm.Print_Area" localSheetId="0">'1) Tech-Func eisen PCS'!$B$2:$I$126</definedName>
    <definedName name="_xlnm.Print_Area" localSheetId="1">'2) Tech-Func eisen REPRO'!$B$2:$I$19</definedName>
    <definedName name="_xlnm.Print_Area" localSheetId="2">'3) Kwaliteit service levels'!$B$2:$I$53</definedName>
    <definedName name="_xlnm.Print_Area" localSheetId="3">'5) TCO'!$B$1:$I$59</definedName>
    <definedName name="_xlnm.Print_Titles" localSheetId="0">'1) Tech-Func eisen PCS'!$2:$5</definedName>
    <definedName name="_xlnm.Print_Titles" localSheetId="1">'2) Tech-Func eisen REPRO'!$2:$5</definedName>
    <definedName name="_xlnm.Print_Titles" localSheetId="2">'3) Kwaliteit service levels'!$2:$5</definedName>
    <definedName name="_xlnm.Print_Titles" localSheetId="3">'5) TCO'!$1:$2</definedName>
    <definedName name="DME_Dirty" hidden="1">"Onwaar"</definedName>
    <definedName name="DME_LocalFile" hidden="1">"Waar"</definedName>
    <definedName name="Ja" localSheetId="0">#REF!</definedName>
    <definedName name="Ja" localSheetId="1">#REF!</definedName>
    <definedName name="Ja" localSheetId="2">#REF!</definedName>
    <definedName name="Ja" localSheetId="3">#REF!</definedName>
    <definedName name="Ja">#REF!</definedName>
    <definedName name="Nee" localSheetId="0">#REF!</definedName>
    <definedName name="Nee" localSheetId="1">#REF!</definedName>
    <definedName name="Nee" localSheetId="2">#REF!</definedName>
    <definedName name="Nee" localSheetId="3">#REF!</definedName>
    <definedName name="Nee">#REF!</definedName>
    <definedName name="Z_9E5461CB_3C01_3E47_938B_8FCEEDED87FE_.wvu.FilterData" localSheetId="0" hidden="1">'1) Tech-Func eisen PCS'!$A$5:$CM$128</definedName>
    <definedName name="Z_9E5461CB_3C01_3E47_938B_8FCEEDED87FE_.wvu.FilterData" localSheetId="1" hidden="1">'2) Tech-Func eisen REPRO'!$A$5:$CM$19</definedName>
    <definedName name="Z_9E5461CB_3C01_3E47_938B_8FCEEDED87FE_.wvu.FilterData" localSheetId="2" hidden="1">'3) Kwaliteit service levels'!$A$5:$CM$55</definedName>
    <definedName name="Z_9E5461CB_3C01_3E47_938B_8FCEEDED87FE_.wvu.PrintArea" localSheetId="0" hidden="1">'1) Tech-Func eisen PCS'!$B$2:$I$126</definedName>
    <definedName name="Z_9E5461CB_3C01_3E47_938B_8FCEEDED87FE_.wvu.PrintArea" localSheetId="1" hidden="1">'2) Tech-Func eisen REPRO'!$B$2:$I$19</definedName>
    <definedName name="Z_9E5461CB_3C01_3E47_938B_8FCEEDED87FE_.wvu.PrintArea" localSheetId="2" hidden="1">'3) Kwaliteit service levels'!$B$2:$I$53</definedName>
    <definedName name="Z_9E5461CB_3C01_3E47_938B_8FCEEDED87FE_.wvu.PrintArea" localSheetId="3" hidden="1">'5) TCO'!$B$1:$I$59</definedName>
    <definedName name="Z_9E5461CB_3C01_3E47_938B_8FCEEDED87FE_.wvu.PrintTitles" localSheetId="0" hidden="1">'1) Tech-Func eisen PCS'!$2:$5</definedName>
    <definedName name="Z_9E5461CB_3C01_3E47_938B_8FCEEDED87FE_.wvu.PrintTitles" localSheetId="1" hidden="1">'2) Tech-Func eisen REPRO'!$2:$5</definedName>
    <definedName name="Z_9E5461CB_3C01_3E47_938B_8FCEEDED87FE_.wvu.PrintTitles" localSheetId="2" hidden="1">'3) Kwaliteit service levels'!$2:$5</definedName>
    <definedName name="Z_9E5461CB_3C01_3E47_938B_8FCEEDED87FE_.wvu.PrintTitles" localSheetId="3" hidden="1">'5) TCO'!$1:$2</definedName>
    <definedName name="Z_A57C9F23_777D_45F4_9E1A_78A6F143C29C_.wvu.FilterData" localSheetId="0" hidden="1">'1) Tech-Func eisen PCS'!$A$5:$CM$128</definedName>
    <definedName name="Z_A57C9F23_777D_45F4_9E1A_78A6F143C29C_.wvu.FilterData" localSheetId="1" hidden="1">'2) Tech-Func eisen REPRO'!$A$5:$CM$19</definedName>
    <definedName name="Z_A57C9F23_777D_45F4_9E1A_78A6F143C29C_.wvu.FilterData" localSheetId="2" hidden="1">'3) Kwaliteit service levels'!$A$5:$CM$55</definedName>
    <definedName name="Z_A57C9F23_777D_45F4_9E1A_78A6F143C29C_.wvu.PrintArea" localSheetId="0" hidden="1">'1) Tech-Func eisen PCS'!$B$2:$I$126</definedName>
    <definedName name="Z_A57C9F23_777D_45F4_9E1A_78A6F143C29C_.wvu.PrintArea" localSheetId="1" hidden="1">'2) Tech-Func eisen REPRO'!$B$2:$I$19</definedName>
    <definedName name="Z_A57C9F23_777D_45F4_9E1A_78A6F143C29C_.wvu.PrintArea" localSheetId="2" hidden="1">'3) Kwaliteit service levels'!$B$2:$I$53</definedName>
    <definedName name="Z_A57C9F23_777D_45F4_9E1A_78A6F143C29C_.wvu.PrintArea" localSheetId="3" hidden="1">'5) TCO'!$B$1:$I$59</definedName>
    <definedName name="Z_A57C9F23_777D_45F4_9E1A_78A6F143C29C_.wvu.PrintTitles" localSheetId="0" hidden="1">'1) Tech-Func eisen PCS'!$2:$5</definedName>
    <definedName name="Z_A57C9F23_777D_45F4_9E1A_78A6F143C29C_.wvu.PrintTitles" localSheetId="1" hidden="1">'2) Tech-Func eisen REPRO'!$2:$5</definedName>
    <definedName name="Z_A57C9F23_777D_45F4_9E1A_78A6F143C29C_.wvu.PrintTitles" localSheetId="2" hidden="1">'3) Kwaliteit service levels'!$2:$5</definedName>
    <definedName name="Z_A57C9F23_777D_45F4_9E1A_78A6F143C29C_.wvu.PrintTitles" localSheetId="3" hidden="1">'5) TCO'!$1:$2</definedName>
  </definedNames>
  <calcPr calcId="150001" concurrentCalc="0"/>
  <customWorkbookViews>
    <customWorkbookView name="Roberto de Barros Andrade - Personal View" guid="{9E5461CB-3C01-3E47-938B-8FCEEDED87FE}" mergeInterval="0" personalView="1" xWindow="62" yWindow="54" windowWidth="1326" windowHeight="968" activeSheetId="3" showFormulaBar="0"/>
    <customWorkbookView name="Durk Boersma - Persoonlijke weergave" guid="{A57C9F23-777D-45F4-9E1A-78A6F143C29C}" mergeInterval="0" personalView="1" maximized="1" windowWidth="1916" windowHeight="775" activeSheetId="6" showComments="commIndAndComment"/>
  </customWorkbookViews>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G36" i="5" l="1"/>
  <c r="I36" i="5"/>
  <c r="G35" i="5"/>
  <c r="I35" i="5"/>
  <c r="K37" i="5"/>
  <c r="K48" i="5"/>
  <c r="G32" i="5"/>
  <c r="G31" i="5"/>
  <c r="G33" i="5"/>
  <c r="I31" i="5"/>
  <c r="K33" i="5"/>
  <c r="K47" i="5"/>
  <c r="G27" i="5"/>
  <c r="K27" i="5"/>
  <c r="K29" i="5"/>
  <c r="K46" i="5"/>
  <c r="K22" i="5"/>
  <c r="G22" i="5"/>
  <c r="K24" i="5"/>
  <c r="K45" i="5"/>
  <c r="G19" i="5"/>
  <c r="I19" i="5"/>
  <c r="G18" i="5"/>
  <c r="I18" i="5"/>
  <c r="G17" i="5"/>
  <c r="I17" i="5"/>
  <c r="G16" i="5"/>
  <c r="I16" i="5"/>
  <c r="G15" i="5"/>
  <c r="I15" i="5"/>
  <c r="I20" i="5"/>
  <c r="G37" i="5"/>
  <c r="K44" i="5"/>
  <c r="K49" i="5"/>
  <c r="K51" i="5"/>
  <c r="E109" i="4"/>
  <c r="F126" i="6"/>
</calcChain>
</file>

<file path=xl/sharedStrings.xml><?xml version="1.0" encoding="utf-8"?>
<sst xmlns="http://schemas.openxmlformats.org/spreadsheetml/2006/main" count="1124" uniqueCount="519">
  <si>
    <t>U dient slechts de blauw gekleurde cellen in te vullen.</t>
  </si>
  <si>
    <t>nr</t>
  </si>
  <si>
    <t>Voldoet de aangeboden dienstverlening aan de volgende eisen en wensen?</t>
  </si>
  <si>
    <t>Prio: KO of wens</t>
  </si>
  <si>
    <t>Maximaal aantal te behalen punten</t>
  </si>
  <si>
    <t>Voldoet de aangeboden dienstverlening aan we eis/wens?</t>
  </si>
  <si>
    <t>Toelichting</t>
  </si>
  <si>
    <t>A</t>
  </si>
  <si>
    <t>B</t>
  </si>
  <si>
    <t>C</t>
  </si>
  <si>
    <t>D</t>
  </si>
  <si>
    <t>Maximaal te behalen aantal punten:</t>
  </si>
  <si>
    <t>Minimale eisen</t>
  </si>
  <si>
    <t>Toelichting gewenst?</t>
  </si>
  <si>
    <t>Kwaliteit standaard DAP-document</t>
  </si>
  <si>
    <t>E</t>
  </si>
  <si>
    <t>Eenmalige kosten</t>
  </si>
  <si>
    <t>Totaaloverzicht</t>
  </si>
  <si>
    <t>Beheerder</t>
  </si>
  <si>
    <t>Technisch consultant</t>
  </si>
  <si>
    <t>Solution Architect</t>
  </si>
  <si>
    <t>Projectleider</t>
  </si>
  <si>
    <t>Uurtarief</t>
  </si>
  <si>
    <t>Kwaliteit van de dienstverlening</t>
  </si>
  <si>
    <t>Service level management</t>
  </si>
  <si>
    <t>Availability management</t>
  </si>
  <si>
    <t>Change management</t>
  </si>
  <si>
    <t>B1</t>
  </si>
  <si>
    <t>F</t>
  </si>
  <si>
    <t>Toelichting vereist?</t>
  </si>
  <si>
    <t>B2</t>
  </si>
  <si>
    <t>B3</t>
  </si>
  <si>
    <t>B4</t>
  </si>
  <si>
    <t>B5</t>
  </si>
  <si>
    <t>B6</t>
  </si>
  <si>
    <t>Voldoet de aangeboden oplossing aan de eis/wens?</t>
  </si>
  <si>
    <t>KO</t>
  </si>
  <si>
    <t>Ja</t>
  </si>
  <si>
    <t>n.v.t.</t>
  </si>
  <si>
    <t xml:space="preserve">Voor alle geboden dienstverlening geldt dat de procesvoering en de inrichting van (beheer)processen dient te voldoen aan ITIL standaarden (of soortgelijke marktstandaarden). </t>
  </si>
  <si>
    <t>Nee</t>
  </si>
  <si>
    <t>Met betrekking tot Service Management beschikt de Opdrachtnemer over een ISO 20000 certificering, of soortgelijke marktstandaard.</t>
  </si>
  <si>
    <t>B.1.1</t>
  </si>
  <si>
    <t>Opdrachtnemer garandeert dat hij de diensten binnen het service window 07:30 - 22:00 uur, volgens de overeengekomen service levels, beschikbaar houdt voor gebruikers van PU.</t>
  </si>
  <si>
    <t>B.1.2</t>
  </si>
  <si>
    <t>Onderhoud mag nooit plaatsvinden tijdens vergaderingen van de Provinciale Staten en Staten Commissies.</t>
  </si>
  <si>
    <t>Het vergaderschema voor de Provinciale Staten en Staten Commissies wordt in december voor het komende jaar bekend gemaakt. Ook is het mogelijk dat er extra vergaderingen worden ingelast. Deze extra vergaderingen worden 4 werkdagen voordat zij plaatsvinden bekend gemaakt. De procedure hiervoor wordt beschreven in de DAP.</t>
  </si>
  <si>
    <t>Opdrachtgever en Opdrachtnemer komen een klachtenregeling overeen, waarvoor het volgende geldt:</t>
  </si>
  <si>
    <t>Klachten over de dienstverlening krijgen binnen 1 werkdag een reactie.</t>
  </si>
  <si>
    <t xml:space="preserve">Binnen twee werkdagen na de melding komt de opdrachtnemer tot een voorstel voor de afhandeling van de klacht.  </t>
  </si>
  <si>
    <t>De klacht kan pas afgesloten worden na goedkeuring van de opdrachtgever.</t>
  </si>
  <si>
    <t>Incident management</t>
  </si>
  <si>
    <t>Opdrachtnemer richt een servicedesk in of beschikt over een servicedesk voor geselecteerd personeel, nader omschreven in de DAP, van de Opdrachtgever.</t>
  </si>
  <si>
    <t>De helpdesk van de Opdrachtnemer is het single point of contact voor Provincie Utrecht m.b.t. service aanvragen en de afhandeling daarvan, ook wanneer Opdrachtnemer voor bepaalde dienstverlening werkt met onderaannemers.</t>
  </si>
  <si>
    <t>De helpdesk communiceert met Provincie Utrecht in de Nederlandse taal.</t>
  </si>
  <si>
    <t>De servicedesk is 24/7 beschikbaar middels een webportaal of soortgelijke applicatie, waarin geselecteerde medewerkers van Opdrachtgever hun verzoeken en incidenten kunnen melden.</t>
  </si>
  <si>
    <t>Opdrachtnemer garandeert maandelijks inzicht te zullen geven in incident statussen en prioritering, problemen, serviceverzoeken en standaard changes.</t>
  </si>
  <si>
    <t>Opdrachtnemer stelt Provincie Utrecht in de gelegenheid om tussentijds prioritering en status van incidenten en requests te kunnen volgen via het web en/of telefonisch.</t>
  </si>
  <si>
    <t>Opdrachtnemer garandeert dat hij binnen 14 dagen na afloop van de kalendermaand, een SLA-rapportage opstelt en deze aan Regievoerder van Provincie Utrecht verstuurt. De SLA-rapportage bevat in ieder geval:</t>
  </si>
  <si>
    <t>- aantal, prioriteit, soort melding (tenminste incidenten, servicerequests en wijzigingen)</t>
  </si>
  <si>
    <t>- prestatieoverzichten van afhandeling meldingen (duur openstaande melding, responstijd, hersteltijd, per categorie)</t>
  </si>
  <si>
    <t>- aantal, soort en beschrijving beveiligingsincidenten (inclusief rapportages uit antivirus programma, firewall en/of intrusion detection systemen)</t>
  </si>
  <si>
    <t>- aantal, soort en beschrijving integriteitsincidenten</t>
  </si>
  <si>
    <t>- oordeel en/of advies n.a.v. rapportage</t>
  </si>
  <si>
    <t>- maatregelen ter verbetering van service levels indien deze beneden het vereiste niveau zijn of dreigen te raken</t>
  </si>
  <si>
    <t>Opdrachtnemer garandeert dat hij eens per kwartaal overleg heeft met het Regievoerder van Provincie Utrecht. Hier zullen onder meer de volgende zaken besproken worden:</t>
  </si>
  <si>
    <t>(1) Bespreking SLA-rapportages en opvolging voorgestelde maatregelen;</t>
  </si>
  <si>
    <t>(2) Problem management in overleg Regievoerder Provincie Utrecht;</t>
  </si>
  <si>
    <t>(3) Actueel houden technische- en beheerdocumentatie;</t>
  </si>
  <si>
    <t>(4) Trendanalyses.</t>
  </si>
  <si>
    <t>Opdrachtnemer garandeert dat hij de diensten op een adequate manier monitort zodat bovenstaande eisen en wensen met betrekking tot service level management inzichtelijk gemaakt kunnen worden.</t>
  </si>
  <si>
    <t>Opdrachtnemer verzorgt maandelijks(?) een bestand van zijn incident management systeem teneinde deze te kunnen downloaden in het incident management systeem van de Opdrachtgever, zijnde Assyst.</t>
  </si>
  <si>
    <t>Als reactie (in de context van reactietijden) wordt gezien, een reactie van de desbetreffende specialist die verantwoordelijk is voor het oplossen van het incident.</t>
  </si>
  <si>
    <t>Statusmelding van het incident is gericht aan de toegewezen contactpersoon van Provincie Utrecht en geeft weer wat de bevindingen zijn (analyse) en welke acties worden ondernomen (de statusmelding geeft inhoudelijke informatie aangaande de voortgang van de oplossing van het Incident).</t>
  </si>
  <si>
    <t>B.2.31</t>
  </si>
  <si>
    <t>Zodra het Incident verholpen is (structureel of met een tijdelijke oplossing), dient de Opdrachtnemer de Provincie Utrecht direct te informeren. Het is aan de provincie Utrecht om deze ook als zodanig te accepteren.</t>
  </si>
  <si>
    <t>Indien een Incident is opgelost met een tijdelijke oplossing (d.w.z. afwijkend van de standaarduitvoering van de apparatuur of software), dan dient de Opdrachtnemer daarna onverwijld het oorspronkelijke Incident te verhelpen met een structurele oplossing. Zolang dit niet is gebeurd, blijft het Incident als Probleem openstaan.</t>
  </si>
  <si>
    <t>Na afhandeling van een Prioriteit 1 Incident volgt altijd binnen 8 uur na afsluiting van het Incident een separate Error Restoration Report (ERR) rapportage over de afhandeling van het Incident (specificaties van de ERR worden in de DAP opgenomen).</t>
  </si>
  <si>
    <t xml:space="preserve">Correctief onderhoud welke noodzakelijk is om een Incident op te lossen vindt altijd plaats in overleg met de Provincie Utrecht en wordt uitgevoerd op een tijdstip welk met de provincie Utrecht in nader overleg is overeengekomen. </t>
  </si>
  <si>
    <t>Problem management</t>
  </si>
  <si>
    <t>De classificatie van het Problem gebeurd door de Opdrachtgever en is onder andere afhankelijk van: 
- Ernst van het Problem;
- Urgentie vanuit het perspectief van de dienstverlener;
- Beschikbaarheid van een tijdelijke oplossing (workaround);
- Wetgeving
- Imagoschade
- Complexiteit van een aangeboden workaround</t>
  </si>
  <si>
    <t>In geval van een Prioriteit 1 incident welke verder als Problem wordt behandeld dient een Root Cause Analyse (RCA) rapportage voor worden opgesteld.
Hierin staat het volgende beschreven: 
- Evaluatie van verstoring.
- Oorzaak van verstoring.
- Besloten en toegepaste tijdelijke en/of structurele oplossing. 
- Maatregelen ter voorkoming van herhaling 
- Verbeterplan met opvolging op technisch vlak (SIP) als Organisatorisch vlak (OIP) 
  SIP = service improvement Plan, OIP = Organisation Improvement Plan</t>
  </si>
  <si>
    <t>B.4.1</t>
  </si>
  <si>
    <t>B.4.2</t>
  </si>
  <si>
    <t>De beschikbaarheid dient door Opdrachtnemer te worden gemeten:</t>
  </si>
  <si>
    <t>B.4.3</t>
  </si>
  <si>
    <t>op basis van automatische voorzieningen die aangeven dat delen van de infrastructuur (processen, services, etc.) niet meer beschikbaar zijn voor alle gebruikers of een deel van de gebruikers.</t>
  </si>
  <si>
    <t>Configuratie management</t>
  </si>
  <si>
    <t>B.5.1</t>
  </si>
  <si>
    <t>Opdrachtnemer levert CMDB gegevens aan zodanig dat het in het provinciale service management systeem geïmporteerd kan worden. De wijze en frequentie van aanleveren wordt in de DAP vastgelegd.</t>
  </si>
  <si>
    <t>B.5.2</t>
  </si>
  <si>
    <t>Incidenten, changes, problems worden gekoppeld aan het desbetreffend configuratie item in de CMDB.</t>
  </si>
  <si>
    <t>B.6.1</t>
  </si>
  <si>
    <t>B8</t>
  </si>
  <si>
    <t>B.8.1</t>
  </si>
  <si>
    <t>Opdrachtnemer maakt onderscheid tussen niet-standaard en standaard wijzigingen.</t>
  </si>
  <si>
    <t>B.8.2</t>
  </si>
  <si>
    <t>Voor niet-standaard wijzigingen zullen Opdrachtnemer en Opdrachtgever een Request for Change proces doorlopen, waarvoor de volgende eisen gelden:</t>
  </si>
  <si>
    <t>B.8.3</t>
  </si>
  <si>
    <t>Alle niet-standaard changes zullen op projectbasis in overleg met Opdrachtnemer worden afgehandeld als zijnde een Niet standaard change. In de DAP wordt opnemen welke contactpersonen van de Provincie Utrecht hiervoor gemachtigd zijn.</t>
  </si>
  <si>
    <t>Opdrachtnemer start de Niet-standaard change na ontvangst van een Request For Change (RFC) formulier van Provincie Utrecht.</t>
  </si>
  <si>
    <r>
      <t xml:space="preserve">Opdrachtnemer voert voor elke </t>
    </r>
    <r>
      <rPr>
        <i/>
        <sz val="8"/>
        <rFont val="Arial"/>
        <family val="2"/>
      </rPr>
      <t>Niet standaard change</t>
    </r>
    <r>
      <rPr>
        <sz val="8"/>
        <rFont val="Arial"/>
        <family val="2"/>
      </rPr>
      <t xml:space="preserve"> die geen hardware levering betreft een risicoanalyse uit en legt deze vast in het RFC.</t>
    </r>
  </si>
  <si>
    <r>
      <t xml:space="preserve">Opdrachtnemer levert voorafgaand aan uitvoering een Plan van Aanpak voor alle </t>
    </r>
    <r>
      <rPr>
        <i/>
        <sz val="8"/>
        <rFont val="Arial"/>
        <family val="2"/>
      </rPr>
      <t>Niet standaard changes</t>
    </r>
    <r>
      <rPr>
        <sz val="8"/>
        <rFont val="Arial"/>
        <family val="2"/>
      </rPr>
      <t xml:space="preserve"> die van invloed kunnen zijn op de beschikbaarheid van de dienstverlening.</t>
    </r>
  </si>
  <si>
    <t>Opdrachtnemer voorziet het RFC van een roll-back plan voordat Provincie Utrecht akkoord geeft voor uitvoering.</t>
  </si>
  <si>
    <r>
      <t xml:space="preserve">Voordat risicovolle </t>
    </r>
    <r>
      <rPr>
        <i/>
        <sz val="8"/>
        <rFont val="Arial"/>
        <family val="2"/>
      </rPr>
      <t>Niet standaard changes</t>
    </r>
    <r>
      <rPr>
        <sz val="8"/>
        <rFont val="Arial"/>
        <family val="2"/>
      </rPr>
      <t xml:space="preserve"> worden doorgevoerd, wordt altijd, allereerst van de mogelijk betrokken systemen, software, data en / of databases een restorable back-up gemaakt.</t>
    </r>
  </si>
  <si>
    <t>Na uitvoering van een RFC volgt op verzoek van Provincie Utrecht een evaluatie met Opdrachtnemer.</t>
  </si>
  <si>
    <t>Bij aanvragen voor Niet standaard changes die een levering of nieuw type dienstverlening betreffen, zal Opdrachtnemer na aanvraag van de opdrachtgever een offerte uitbrengen binnen 5 werkdagen.</t>
  </si>
  <si>
    <t xml:space="preserve">Bij complexe aanvragen (dat wil zeggen, aanvragen m.b.t. niet eerder afgenomen producten of diensten) dient binnen 3 werkdagen aangegeven te worden binnen welke periode offerte zal worden uitgebracht en geldt vervolgens de aangegeven periode als reactietijd m.b.t. het uitbrengen van de offerte zelf. </t>
  </si>
  <si>
    <t>De offerte wordt zonder kosten aan de provincie Utrecht aangeboden en de Provincie Utrecht is niet verplicht op de offerte in te gaan.</t>
  </si>
  <si>
    <t>In offertes wordt door Opdrachtnemer een gegarandeerde levertijd afgegeven.</t>
  </si>
  <si>
    <t xml:space="preserve">Opdrachtgever hanteert een Changeboard waarin Niet standaard changes met Opdrachtnemer worden besproken. Elke Niet standaard change wordt behandeld en goedgekeurd in deze change board, op de change kalender geplaatst, geaccordeerd door Opdrachtgever voor uitvoering. 
</t>
  </si>
  <si>
    <t>Ook aanpassingen in de Infrastructuur van Opdrachtnemer die Niet door Provincie Utrecht worden geïnitieerd en die van invloed kunnen zijn op de beschikbaarheid van afgenomen diensten of een verhoogd risico in zich dragen m.b.t. beschikbaarheid worden met Provincie Utrecht besproken en geaccordeerd in de changeboard van de Provincie Utrecht.</t>
  </si>
  <si>
    <t>B9</t>
  </si>
  <si>
    <t>Overlegstructuur</t>
  </si>
  <si>
    <t>B.9.1</t>
  </si>
  <si>
    <t>B.9.2</t>
  </si>
  <si>
    <t>Na gunning werken Opdrachgever en Opdrachtnemer gezamenlijk de voorgestelde overlegstructuren nader uit in de vast te stellen DAP.</t>
  </si>
  <si>
    <t>B.9.3</t>
  </si>
  <si>
    <t>Alle overleggen tussen de Provincie Utrecht en Opdrachtnemer vinden plaats op het provinciehuis tenzij onderling anders overeengekomen.</t>
  </si>
  <si>
    <t>Helpdesk</t>
  </si>
  <si>
    <t>Eindgebruikers van de Provincie Utrecht nemen geen diensten af van Opdrachtnemer. Dienstverlening aan eindgebruikers verloopt altijd via door de provincie Utrecht daartoe aangewezen medewerkers.</t>
  </si>
  <si>
    <t>Opdrachtnemer stelt een procedure op welke door Partijen zal worden gehanteerd bij het melden en afhandelen van problemen met behulp van de helpdesk. Genoemde procedure wordt na goedkeuring door Provincie Utrecht opgenomen in de DAP.</t>
  </si>
  <si>
    <t>Overleg tussen Opdrachtnemer en Provincie Utrecht wat voortvloeit uit de gerelateerde dienstverlening vindt plaats tijdens het venster Bereikbaarheid.</t>
  </si>
  <si>
    <t>In geval van telefonische communicatie dient de helpdesk bereikbaar te zijn op telefoonnummers tegen binnenlands- of gratis tarief (geen internationale nummers, geen betaalnummers).</t>
  </si>
  <si>
    <t>Opdrachtnemer zal een gespecificeerd logboek bijhouden van inhoud en frequentie van de door haar verleende telefonische ondersteuning alsmede een tijdsregistratie van naam, meldingstijdstip, responsetijdstip en afhandelingstijdstip per melding. Dit logboek kan op verzoek van Provincie Utrecht aan haar ter beschikking worden gesteld over een periode welke door haar zelf kan worden gespecificeerd. Opdrachtnemer levert de gevraagde logboek informatie binnen 5 werkdagen in voor Opdrachtnemer leesbaar elektronisch formaat.</t>
  </si>
  <si>
    <t>Rapportages</t>
  </si>
  <si>
    <t>Opdrachtnemer en Opdrachtgever komen na gunning gezamenlijk een DAP-document overeen, waarin zij voorgenoemde zaken nader zullen uitwerken.</t>
  </si>
  <si>
    <t>Opdrachtnemer conformeert zich aan de bijgevoegde concept SLA, welke van toepassing is op de te leveren Print, Kopie en Scan dienstverlening en aanvullende diensten, conform dit Programma van Eisen en Wensen.</t>
  </si>
  <si>
    <r>
      <t xml:space="preserve">Ten behoeve van het beschikbaar stellen en houden van de </t>
    </r>
    <r>
      <rPr>
        <sz val="8"/>
        <color theme="1"/>
        <rFont val="Arial"/>
        <family val="2"/>
      </rPr>
      <t>Print, Kopie en Scan dienstverlening</t>
    </r>
    <r>
      <rPr>
        <sz val="8"/>
        <rFont val="Arial"/>
        <family val="2"/>
      </rPr>
      <t xml:space="preserve"> garandeert de Opdrachtnemer dat zijn dienstverlening aan de eisen voldoet zoals in de navolgende onderdelen is opgenomen:</t>
    </r>
  </si>
  <si>
    <t>Opdrachtnemer kondigt onderhoud van te voren aan middels een nog vast te stellen procedure in het DAP.</t>
  </si>
  <si>
    <r>
      <t>Middels de koppeling/webportal/Helpdesk tussen de beide incident management en monitoring tools</t>
    </r>
    <r>
      <rPr>
        <sz val="8"/>
        <rFont val="Arial"/>
        <family val="2"/>
      </rPr>
      <t xml:space="preserve"> is het voor de Opdrachtgever mogelijk om incidenten te melden aan de Opdrachtnemer. </t>
    </r>
  </si>
  <si>
    <r>
      <t xml:space="preserve">Na het melden van een incident, telefonisch of via de voorgenoemde </t>
    </r>
    <r>
      <rPr>
        <sz val="8"/>
        <rFont val="Arial"/>
        <family val="2"/>
      </rPr>
      <t>koppeling/webportal/Helpdesk, verstuurt de Opdrachtnemer een bevestiging van de ontvangst naar de Opdrachtgever. Deze bevestiging dient alleen ter bevestiging en zorgt er niet voor dat de reactietijd wordt gestopt.</t>
    </r>
  </si>
  <si>
    <t>Opdrachtnemer garandeert dat de beschikbaarheid zoals opgenomen in de bijlage beschikbaarheidsvoorwaarden. De voorwaarden voor de apparatuur als de infrastructuur.</t>
  </si>
  <si>
    <r>
      <t>Opdrachtnemer levert tenzij anders is overeengekomen, per kwartaal een</t>
    </r>
    <r>
      <rPr>
        <sz val="8"/>
        <color rgb="FFE5352C"/>
        <rFont val="Arial"/>
        <family val="2"/>
      </rPr>
      <t xml:space="preserve"> </t>
    </r>
    <r>
      <rPr>
        <sz val="8"/>
        <rFont val="Arial"/>
        <family val="2"/>
      </rPr>
      <t xml:space="preserve">beschikbaarheidsrapportage aan met services en componenten, inclusief behaalde en afgesproken niveaus en de identificatie waar verbetering kan plaatsvinden. Dit geldt zowel voor de technische beschikbaarheid en uptime voor de gebruiker o.b.v. end to end monitoring. </t>
    </r>
  </si>
  <si>
    <t>B7</t>
  </si>
  <si>
    <t>B.7.1</t>
  </si>
  <si>
    <t>A.1.1</t>
  </si>
  <si>
    <t>A.1.2</t>
  </si>
  <si>
    <t>A.1.3</t>
  </si>
  <si>
    <t>B.7.2</t>
  </si>
  <si>
    <t>B.7.3</t>
  </si>
  <si>
    <t>B.9.4</t>
  </si>
  <si>
    <t>B.9.5</t>
  </si>
  <si>
    <t>Voor het uitvoeren van standaard changes wordt het proces van risicoanalyse per standaard change vastgelegd.</t>
  </si>
  <si>
    <t>Opdrachtnemer zal gedurende de looptijd van de Overeenkomst, ten behoeve van Provincie Utrecht een helpdesk met deskundige medewerkers in stand houden, waaraan door Provincie Utrecht aangewezen medewerkers vragen kunnen stellen over het gebruik en het functioneren van de apparatuur en waar incidenten (defecten, storingen) en change aanvragen kunnen worden gemeld.</t>
  </si>
  <si>
    <t>Bovengenoemde procedures omvatten gedetailleerde workflows, bestaande uit zowel tekst als grafische weergaven.</t>
  </si>
  <si>
    <t xml:space="preserve">Opdrachtnemer verklaart dat de aangeboden oplossing aansluit op de ICT infrastructuur van PU. </t>
  </si>
  <si>
    <t xml:space="preserve">Opdrachtnemer gaat akkoord met het monitoren op afstand van de gehele Print-, Scan- en kopieerketen (keten). </t>
  </si>
  <si>
    <t>Opdrachtnemer gaat ermee akkoord dat hij verantwoordelijk is voor Proactieve en reactieve reparatie- en onderhoudsactiviteiten van alle onderdelen van de keten. Dit geldt voor zowel de hard- als de softwarecomponenten van de dienst.</t>
  </si>
  <si>
    <t xml:space="preserve">De gebruiker kan zijn eigen niet-afgedrukte printopdrachten vanaf zijn werkplek en vanaf de MFP verwijderen. </t>
  </si>
  <si>
    <t>Opdrachtnemer garandeert dat in gevallen dat patches, updates of upgrades beschikbaar zijn, deze in overeenstemming met PU en conform het changeproces van PU door Opdrachtnemer geïmplementeerd worden.</t>
  </si>
  <si>
    <t>Opdrachtnemer gaat ermee akkoord dat bij kopiëren de afdrukkwaliteit instelbaar is op: tekstbestand of fotobestand.</t>
  </si>
  <si>
    <t>Opdrachtnemer gaat ermee akkoord dat er geen sprake is van bandbreedtes per apparaat.</t>
  </si>
  <si>
    <t>Opdrachtnemer gaat akkoord dat een aanmeldproces van de gebruikerspas eenvoudig en zelfsturend is.</t>
  </si>
  <si>
    <r>
      <t xml:space="preserve">Opdrachtnemer gaat akkoord met </t>
    </r>
    <r>
      <rPr>
        <sz val="10"/>
        <color rgb="FF000000"/>
        <rFont val="Arial"/>
        <family val="2"/>
      </rPr>
      <t>levering, configuratie, aanpassing en ondersteuning van printerdrivers voor de door PU gebruikte besturingssystemen.</t>
    </r>
  </si>
  <si>
    <t>Het is mogelijk om naast de standaard papiersoorten centraal eigen papiersoorten te definiëren, bijvoorbeeld “briefpapier” en de printer hierop aan te sturen. Deze papiersoorten zijn ook zichtbaar in de printerdriver.</t>
  </si>
  <si>
    <t xml:space="preserve">Opdrachtnemer gaat akkoord met een Proactieve houding t.a.v. voorraadbeheer voor het bijvullen van supplies en het verhelpen van storingen. De Afdrukapparatuur wordt op afstand gemonitord. Ontbreken van supplies is direct een storing. </t>
  </si>
  <si>
    <t>Opdrachtnemer gaat akkoord dat bij opening van een nieuwe PU-locatie of verandering op een locatie, er voldoende capaciteit (MFP’s en het platform) beschikbaar is.</t>
  </si>
  <si>
    <t>A.1.1.</t>
  </si>
  <si>
    <t>Print-, Scan- en kopieerplatform</t>
  </si>
  <si>
    <t>A.1.2.</t>
  </si>
  <si>
    <t>A.1.3.</t>
  </si>
  <si>
    <t>A.1.4.</t>
  </si>
  <si>
    <t>A.1.5.</t>
  </si>
  <si>
    <t>A.1.6.</t>
  </si>
  <si>
    <t>A.1.7.</t>
  </si>
  <si>
    <t>Minimale eisen - Algemeen</t>
  </si>
  <si>
    <t>Minimale eisen - Multi ~Functionele Apparatuur (MFP)</t>
  </si>
  <si>
    <t>B.1.2.</t>
  </si>
  <si>
    <t>B.1.3.</t>
  </si>
  <si>
    <t>B.1.4.</t>
  </si>
  <si>
    <t>B.1.5.</t>
  </si>
  <si>
    <t>C.1.1.</t>
  </si>
  <si>
    <t>C.1.2.</t>
  </si>
  <si>
    <t>C.1.3.</t>
  </si>
  <si>
    <t>C.1.4.</t>
  </si>
  <si>
    <t>C.1.5.</t>
  </si>
  <si>
    <t>C.1.6.</t>
  </si>
  <si>
    <t>C.1.7.</t>
  </si>
  <si>
    <t>Toegang en beveiliging</t>
  </si>
  <si>
    <t>D.1.1.</t>
  </si>
  <si>
    <t>D.1.2.</t>
  </si>
  <si>
    <t>D.1.3.</t>
  </si>
  <si>
    <t>D.1.4.</t>
  </si>
  <si>
    <t>D.1.5.</t>
  </si>
  <si>
    <t>D.1.6.</t>
  </si>
  <si>
    <t>D.1.7.</t>
  </si>
  <si>
    <t>D.1.8.</t>
  </si>
  <si>
    <t>Printerdrivers en Printqueue</t>
  </si>
  <si>
    <t>E.1.1.</t>
  </si>
  <si>
    <t>E.1.2.</t>
  </si>
  <si>
    <t>E.1.4.</t>
  </si>
  <si>
    <t>E.1.5.</t>
  </si>
  <si>
    <t>E.1.6.</t>
  </si>
  <si>
    <t>E.1.7.</t>
  </si>
  <si>
    <t>E.1.8.</t>
  </si>
  <si>
    <t>E.1.9.</t>
  </si>
  <si>
    <t>E.1.10.</t>
  </si>
  <si>
    <t>Changeproces</t>
  </si>
  <si>
    <t xml:space="preserve">Opdrachtnemer gaat ermee akkoord dat alle gerelateerde software (bijvoorbeeld de printerdrivers) volledig aan de Eisen voldoet op het moment van implementatie en de PU Technology Roadmap blijft volgen. Het aantal updates of upgrades zal worden beperkt tot datgene wat minimaal noodzakelijk is voor een goede uitvoering van de dienst, tenzij dit voor PU onwenselijk is. 
Een uitzondering hierop kan bijvoorbeeld worden gemaakt, indien de upgrade/update noodzakelijk is als gevolg van wijzigingen in het netwerk waar Opdrachtnemer geen invloed op heeft in het geval dat PU over gaat op een andere versie van een besturingssysteem. De hiervoor benodigde aanpassingen dienen echter in 1 (gecertificeerde) update/upgrade gerealiseerd te worden. Nieuwe versies van de software als gevolg van een nieuwe versie van het operatingsysteem dienen direct doch uiterlijk binnen 1 maand na het uitbrengen van deze versie in gecertificeerde vorm beschikbaar te zijn. 
Let op! Bij een Storing als gevolg van het niet, of niet tijdig, beschikbaar stellen van nieuwe versies van de software is er sprake van onbeschikbaarheid van het betreffende apparaat.
</t>
  </si>
  <si>
    <t>F.1.1.</t>
  </si>
  <si>
    <t>F.1.2.</t>
  </si>
  <si>
    <t>F.1.3.</t>
  </si>
  <si>
    <t>F.1.4.</t>
  </si>
  <si>
    <t>G</t>
  </si>
  <si>
    <t>Beschikbaarheid</t>
  </si>
  <si>
    <t xml:space="preserve">Opdrachtnemer garandeert dat de door Opdrachtnemer te leveren apparatuur gedurende de looptijd van de overeenkomst van onveranderde, goede kwaliteit blijven. </t>
  </si>
  <si>
    <t>G.1.1.</t>
  </si>
  <si>
    <t>G.1.2.</t>
  </si>
  <si>
    <t>G.1.3.</t>
  </si>
  <si>
    <t>G.1.4.</t>
  </si>
  <si>
    <t>Capaciteitsmanagement</t>
  </si>
  <si>
    <t xml:space="preserve">Er is een aantal minimale eisen gesteld aan de invulling aan de dienstverlening specifiek gericht op het capaciteitsmanagement. Invulling van capaciteit is o.b.v. van de richtlijnen en gestelde minimale eisen, waar flexibiliteit tegen vooraf vastgestelde tarieven het belangrijkste uitgangspunt is. 
Flexibiliteit is nodig bij bijv. het sluiten van een PU-locatie, waarbij apparatuur terugkomt of nieuw te openen locaties die moeten worden voorzien van de dienstverlening. Ook interne verhuizingen of het bijplaatsen van apparatuur zullen impact hebben op het capaciteitsmanagement. 
PU streeft naar een contractinvulling, waarbij maximaal wordt voorzien in flexibiliteit van de dienstverlening, waarvan capaciteitsmanagement een belangrijk aandachtsgebied is. De flexibiliteit moet zijn verrekend in de all-in tellertikprijs.
Opdrachtnemer heeft binnen de dienstverlening een centrale rol en is eindverantwoordelijkheid t.a.v. capaciteitsmanagement.
</t>
  </si>
  <si>
    <t>H</t>
  </si>
  <si>
    <t>Duurzaamheid</t>
  </si>
  <si>
    <t>Opdrachtgever stelt online documentatie beschikbaar, zodat de beschikbare functionaliteiten kunnen worden benut om de duurzaamheidperformance te maximaliseren, door onder andere energiebesparing en reductie van verbruiksmaterialen.</t>
  </si>
  <si>
    <t>Opdrachtnemer gaat akkoord dat in het End of Life Management proces de impact op het milieu geminimaliseerd wordt, waaronder hergebruik van toner cardridges, onderdelen en producten.</t>
  </si>
  <si>
    <t>Opdrachtnemer gaat akkoord dat bij alle additionele componenten die worden geleverd waar PU geen behoefte aan heeft, deze af te voeren en te recyclen of duurzaam te verwerken. Dit kan bijvoorbeeld van toepassing zijn bij meegeleverde kabels, CD’s/DVD’s of papieren manuals.</t>
  </si>
  <si>
    <t>Opdrachtnemer gaat akkoord dat tonerpoeder in de tonercartridges geen stoffen bevat die gevaarlijk zijn voor het milieu. Dit betekent dat de stoffen geclassificeerd met de R zinnen R50, R53, R50/53, R52/53, R51/53 en R59 volgens richtlijn 1272/2008 niet zijn toegestaan.</t>
  </si>
  <si>
    <t>Opdrachtnemer gaat akkoord dat medewerkers van Opdrachtnemer na de installatie, onderhoudsbeurt of het verhelpen van de storing al het afval dat zij hebben veroorzaakt afvoerd of meeneemt. Opdrachtnemer draagt zorg voor een milieuverantwoorde verwerking van alle afval en verbruiksartikelen.</t>
  </si>
  <si>
    <t>Opdrachtnemer gaat akkoord dat alle producten van de dienstverlening voldoen aan de meest recente Energy Star-normen voor energieprestaties. Zie hiervoor: www.eu-energystar.org</t>
  </si>
  <si>
    <t>De provincie Utrecht is een ontmoetingspunt van kennis en creativiteit, met een rijke cultuur en een gevarieerd landschap. Om dat zo te houden voor de inwoners kiest de provincie Utrecht voor een strategie van duurzame ontwikkeling en behoud van aantrekkingskracht. Het is in ieders belang om de provincie bereikbaar te houden, stad en landschap te optimaliseren en de kenniseconomie te stimuleren. Om een goede balans te waarborgen zorgt de provincie dat ze oog houdt voor de verhouding people, planet en profit. Het één mag niet ten koste gaan van het ander. De provincie belegt duurzaamheid integraal op alle beleidsterreinen. Niet één, maar alle bestuurders zijn ervoor verantwoordelijk! kijk voor meer informatie op:  https://www.provincie-utrecht.nl/onderwerpen/alle-onderwerpen/duurzaamheid/</t>
  </si>
  <si>
    <t>H.1.1.</t>
  </si>
  <si>
    <t>I</t>
  </si>
  <si>
    <t>I.1.1.</t>
  </si>
  <si>
    <t>I.1.2.</t>
  </si>
  <si>
    <t>I.1.3.</t>
  </si>
  <si>
    <t>I.1.4.</t>
  </si>
  <si>
    <t>I.1.5.</t>
  </si>
  <si>
    <t>I.1.6.</t>
  </si>
  <si>
    <t>I.1.7.</t>
  </si>
  <si>
    <t xml:space="preserve">Opdrachtnemer levert per kwartaal servicelevel rapportage (Service Level Rapportage) t.b.v. operationeel overleg bestaande uit minimaal:
- Managementsamenvatting;
- Rapportage per proces (ITIL);
- KPI’s rapportage waarbij minimaal zijn opgenomen: responsetijden, incident, probleem,  escalaties, changes, beschikbaarheid, preventief onderhoud, capaciteit, configuratiebeheer;
- Aanbevelingen; 
- Verbeteracties t.o.v. voorgaande operationeel overleg.
</t>
  </si>
  <si>
    <t xml:space="preserve">Opdrachtnemer levert per kwartaal een detailrapportage bestaande uit:
- Incidentrapportage; referentienummer leverancier, ticketnr. PU, starttijd, eindtijd, prioriteit, titel, locatie, asset-code, doorlooptijd, responstijd, geboden oplossing;
- CMDB rapportage; Opdrachtnemer is verantwoordelijk voor het CMDB en levert hier maandelijks een detailrapportage met inzicht in alle gestelde CMDB kenmerken;
- Beschikbaarheidsrapportage keten: maandelijks inzicht in behaalde beschikbaarheid van de keten. 
- Life Cycle Management (hardware en software) rapportage. 
</t>
  </si>
  <si>
    <t xml:space="preserve">Opdrachtnemer levert per kwartaal een gebruiksrapportage bestaande uit:
• asset-code;
• Machinetype met serienummer; 
• Locatie, tellerstanden (opsplitsing in A3/A4 en kleur of zwart/wit); 
• Enkel- dubbelzijdig (onderscheid in printen, kopiëren en scannen); 
• Aantal afdrukken per maand, per locatie en totaal; 
• Opdrachtgroottes. 
Let op! Deze rapportage is voor intern gebruik waarbij het mogelijk moet kunnen zijn om specifieke zaken op te zoeken en gegevens te combineren.
</t>
  </si>
  <si>
    <t>Opdrachtnemer geeft correct de tellerstanden per maand door in de managementrapportage voor de facturatie. De maanden in de rapportages lopen gelijk aan de maanden van een kalenderjaar.</t>
  </si>
  <si>
    <t xml:space="preserve">Bij het niet behalen van een afgesproken KPI, biedt Opdrachtnemers binnen een maand, een verbeterplan aan. Het verbeterplan en de acties daarin dienen SMART te zijn, waarbij per actie minimaal de volgende criteria benoemd zijn:
-       een duidelijke omschrijving van te nemen actie(s),
-       per actie is de actiehouder benoemd,
-       periode waarbinnen actie opgelost wordt is duidelijk
-       eventuele risico’s zijn benoemd.
Primaire doelstelling van het verbeterplan is gericht op het zo snel mogelijk de dienstverlening op de afgesproken niveau te brengen.
</t>
  </si>
  <si>
    <t>J</t>
  </si>
  <si>
    <t>Proof of Concept</t>
  </si>
  <si>
    <t xml:space="preserve">De Proof of Concept (PoC) heeft als doel dat Opdrachtnemer aantoont zijn functionele en technische inschrijving waar te maken. De Proof of Concept bestaat uit een Intake, waar de levering, Implementatie van de infrastructuur en Aanpak moet worden bewezen. 
In de daaropvolgende Functionele acceptatietest (FAT) toont Opdrachtnemer de functionele en technische werking van de gehele dienstverlening aan, bestaande uit platform en de keten (MFP, printqueue en drivers). 
Na een geslaagde FAT zal invulling gegeven worden aan de Gebruikers acceptatietest (GAT). Bij de GAT zal Opdrachtnemer aantonen dat alle door PU gebruikte applicaties en toepassingen op de juiste wijze werken op output (print) en input (scannen).
In de laatste fase van de PoC heeft Opdrachtnemer de mogelijkheid om op de Productie-omgeving de werking van die functionaliteiten en/of opties van de dienstverlening aan te tonen, waarvan de werking niet op de Acceptatie-omgeving konden worden aangetoond (bijvoorbeeld Fail-over).
</t>
  </si>
  <si>
    <t xml:space="preserve">Opdrachtnemer gaat akkoord dat bij de aanvang van de PoC, door opdrachtnemer, een Plan van Aanpak wordt opgesteld., Opdrachtnemer houdt daarbij rekening met het PU PoC protocol met betrekking tot fasering en afhandeling. De PoC planning/draaiboeken worden door de opdrachtnemer in samenwerking met PU opgesteld. Note: De acceptatie- en exitcriteria worden door PU bepaald. </t>
  </si>
  <si>
    <t>Opdrachtnemer gaat akkoord dat de Proof of Concept zal worden uitgevoerd op nog nader te bepalen locaties (maximaal 2) van PU. Opdrachtnemer plaatst minimaal één MFP op deze locaties. Op één van de PoC locaties wordt van elk aangeboden MFP type één exemplaar geplaatst.</t>
  </si>
  <si>
    <t xml:space="preserve">Opdrachtnemer gaat akkoord dat de PoC start met een kick-off meeting voor alle stakeholders van de PoC. In de Kick-off meeting staat kennismaking, afstemming en verwachtingen management centraal. </t>
  </si>
  <si>
    <t xml:space="preserve">Opdrachtnemer zorgt gedurende de PoC voor fysieke aanwezigheid op locatie van de juiste specialisten.  </t>
  </si>
  <si>
    <t xml:space="preserve">Opdrachtnemer gaat akkoord dat de PoC eerst wordt uitgevoerd op de A-omgeving (Acceptatie). Alleen onderdelen die niet op de A-omgeving getest kunnen worden, worden tijdens de PoC op de Productie-omgeving getest .
Note: Dit houdt in dat de Opdrachtnemer de volledige Acceptatie en Productie-omgeving opbouwt.
</t>
  </si>
  <si>
    <t xml:space="preserve">Opdrachtnemer gaat akkoord met het uitvoeren van een onafhankelijke beveiligingstest op de gehele keten. De beveiligingstest / hack, zal in samenspraak met de PU Securityofficer worden uitgevoerd. </t>
  </si>
  <si>
    <t>De Proof of Concept voor REPRO zal in de showroom van Opdrachtgever worden uitgevoerd. Bij akkoord zal de bestelling voor REPRO in gang gezet worden. De REPRO apparatuur zal pas worden geaccepteerd na installatie op locatie bij de PU en na schriftelijk akkoord vanuit de PU.</t>
  </si>
  <si>
    <t xml:space="preserve">De Opdrachtnemer gaat akkoord dat de grootformaatprinters worden getest op locatie van Opdrachtgever. De printers worden aan de huidige gebruikers aangeboden voor een test waarbij de technische en functionele invulling voor de definitieve plaatsing zal worden bepaald.  </t>
  </si>
  <si>
    <t xml:space="preserve">Opdrachtnemer gaat akkoord met en geeft invulling aan het volgende:
Opdrachtnemer zal tijdens de PoC op ieder te leveren grootformaatprinter type referentieafdruk(-ken) van de digitaal beschikbaar gestelde printjobs maken. 
Dit doet hij op navolgende wijze: Opdrachtnemer geeft per afdruk aan of het een print of kopie betreft en vermeldt tevens op welk grootformaatprinter type de afdruk geproduceerd is. Deze afdrukken zullen als referentiemateriaal dienen voor toetsing van de kwaliteit gedurende de contractfase.
</t>
  </si>
  <si>
    <t>B.3.1.</t>
  </si>
  <si>
    <t>B.3.2.</t>
  </si>
  <si>
    <t>B.2.1.</t>
  </si>
  <si>
    <t>B.2.2.</t>
  </si>
  <si>
    <t xml:space="preserve">De Opdrachtnemer gaat akkoord dat de Repro apparatuur wordt getest op locatie van Opdrachtnemer. De printers worden aan de huidige gebruikers aangeboden voor een test waarbij de technische en functionele invulling voor de definitieve plaatsing zal worden bepaald.  </t>
  </si>
  <si>
    <t xml:space="preserve">Opdrachtnemer gaat akkoord met en geeft invulling aan het volgende:
Opdrachtnemer zal tijdens de PoC op ieder te leveren Repro apparaat referentieafdruk(-ken) van de digitaal beschikbaar gestelde printjobs maken. 
Dit doet hij op navolgende wijze: Opdrachtnemer geeft per afdruk aan of het een print of kopie betreft en vermeldt tevens op welk grootformaatprinter type de afdruk geproduceerd is. Deze afdrukken zullen als referentiemateriaal dienen voor toetsing van de kwaliteit gedurende de contractfase.
</t>
  </si>
  <si>
    <t>K</t>
  </si>
  <si>
    <t>Acceptatie omgeving (A)</t>
  </si>
  <si>
    <t>Opdrachtnemer voorziet in een acceptatie-omgeving, naast de vereiste productie-omgeving, conform de richtlijnen van PU. De acceptatie-omgeving is gelijk aan de productie omgeving v.w.b. software en instellingen. De acceptatie-omgeving zal worden ingezet om alle changes te testen en te accepteren, voordat deze worden uitgevoerd op de productie-omgeving.</t>
  </si>
  <si>
    <t>Opdrachtnemer gaat akkoord dat op de Productieomgeving van Opdrachtgever nimmer getest mag worden. Een wijziging zal eerst op de acceptatie-omgeving moeten worden goedgekeurd.</t>
  </si>
  <si>
    <t>Opdrachtnemer gaat akkoord dat bij elke wijziging in de dienstverlening (hard- of software) deze direct beschikbaar is voor PU in de acceptatie-omgeving.</t>
  </si>
  <si>
    <t>K.1.1.</t>
  </si>
  <si>
    <t>K.1.2.</t>
  </si>
  <si>
    <t>K.1.4.</t>
  </si>
  <si>
    <t>K.1.5.</t>
  </si>
  <si>
    <t>L</t>
  </si>
  <si>
    <t>Mediaset</t>
  </si>
  <si>
    <t xml:space="preserve">Om er zeker van te zijn dat alle door PU ingebruik zijnde papiersoorten goed werken, zal aan Opdrachtnemer een mediaset worden verstrekt. 
Tijdens de PoC zal de inhoud van deze mediaset (waaronder onder meer het briefpapier, het blanco papier en de etiketten) worden gebruikt om een referentie-set samen te stellen. De referentie-set zal dienen om de kwaliteit gedurende de contractperiode te toetsen.
</t>
  </si>
  <si>
    <t xml:space="preserve">Opdrachtnemer gaat akkoord met en geeft invulling aan het volgende:
Opdrachtnemer zal tijdens de PoC op ieder te leveren MFP type referentieafdruk(-ken) van de digitaal beschikbaar gestelde printjobs maken. 
Dit doet hij op navolgende wijze: Opdrachtnemer geeft per afdruk aan of het een print of kopie betreft en vermeldt tevens op welk MFP type de afdruk geproduceerd is. Deze afdrukken zullen als referentiemateriaal dienen voor toetsing van de kwaliteit gedurende de contractfase.
</t>
  </si>
  <si>
    <t>L.1.1.</t>
  </si>
  <si>
    <t>L.1.2.</t>
  </si>
  <si>
    <t>M</t>
  </si>
  <si>
    <t>Implementatie</t>
  </si>
  <si>
    <t>Na uitvoering van het optimalisatieonderzoek start de implementatie. Tijdens de implementatieperiode wordt de dienstverlening van Opdrachtnemer geoperationaliseerd en wordt de huidige afdrukapparatuur vervangen. Voordat wordt gestart met implementatie op alle PU-locaties zal op minimaal één locatie de eerste implementatie plaatvinden. Bij deze eerste implementatie worden alle processen en procedures gecontroleerd en eventueel bijgesteld. Als de eerste locatie(s) volledig zijn geaccepteerd door PU op proces en inhoud zal de verdere uitrol van start gaan.</t>
  </si>
  <si>
    <t xml:space="preserve">Opdrachtnemer zorgt voor levering, plaatsing en operationeel opleveren van de Multi Functionele Afdruk (MFP) Dienstverlening, inclusief horizontaal en verticaal transport. Het implementatiedraaiboek zal in overleg met PU worden opgesteld. </t>
  </si>
  <si>
    <t xml:space="preserve">Opdrachtnemer gaat akkoord met de volgende uitgangspunten voor de implementatie: 
• Minimale verstoring voor de gebruikers
• Projectleden van Opdrachtnemer worden betrokken bij de Proof of Concept zoveel mogelijk bij de transitie inzetten, zodat opgebouwde kennis niet verloren gaat
• Opdrachtnemer is verantwoordelijk voor de goede samenwerking met de huidige MFP-dienstverlener
• De implementatie wordt uitgevoerd volgens projectstructuur en governance vanuit PU.
• Er wordt gefaseerd geïmplementeerd: o.a. Eerst met 1 MFP een test op werking van de Multi Functionele Afdruk (MFP) Dienstverlening op een bepaalde locatie uitvoeren, voordat de overige MFP’s op de locatie worden vervangen.
</t>
  </si>
  <si>
    <t>Opdrachtnemer gaat akkoord dat gedurende de transitieperiode (inclusief nazorg) dagelijks een projectteam op locatie aanwezig is om met PU overleg te voeren over de voortgang van de implementatie van de dienstverlening en eventuele problemen snel en adequaat op te lossen.</t>
  </si>
  <si>
    <t xml:space="preserve">Opdrachtnemer gaat ermee akkoord dat het projectteam van opdrachtnemer qua rol, functie en invulling gelijk is aan die van het PU -projectteam. </t>
  </si>
  <si>
    <t>Opdrachtnemer gaat ermee akkoord dat per (uitrol) locatie de data ten behoeve van de CMDB aan PU wordt verstrekt en dat deze actueel is.</t>
  </si>
  <si>
    <t>Opdrachtnemer gaat ermee akkoord dat alle beheerprocessen en koppelvlakken zijn ingericht voorafgaand aan de implementatie, zodat iedere uitgerolde MFP direct in beheer genomen kan worden.</t>
  </si>
  <si>
    <t>Opdrachtnemer gaat ermee akkoord dat per gemigreerde locatie een formele overdracht van project naar beheerfase plaats vindt.</t>
  </si>
  <si>
    <t>Opdrachtnemer gaat ermee akkoord dat er bij het niet functioneren van de dienstverlening binnen twee werkdagen na implementatie er een roll-back mogelijkheid en uitgevoerd moet zijn.</t>
  </si>
  <si>
    <t xml:space="preserve">Opdrachtnemer gaat ermee akkoord dat alle tijdens de implementatie optredende incidenten (niet belemmerend voor acceptatie) worden gedocumenteerd en in een BvO worden vastgelegd voor overdracht. De incidenten met de daarbij horende oplossingen worden gedeeld met: 
• Projectteam PU
• Projectteam Opdrachtnemer
• PU Servicedesk
• PU Service- en leveranciersmanagement
</t>
  </si>
  <si>
    <t>M.1.1.</t>
  </si>
  <si>
    <t>M.1.2.</t>
  </si>
  <si>
    <t>M.1.3.</t>
  </si>
  <si>
    <t>M.1.4.</t>
  </si>
  <si>
    <t>M.1.5.</t>
  </si>
  <si>
    <t>M.1.6.</t>
  </si>
  <si>
    <t>M.1.7.</t>
  </si>
  <si>
    <t>M.1.8.</t>
  </si>
  <si>
    <t>M.1.9.</t>
  </si>
  <si>
    <t>M.1.10.</t>
  </si>
  <si>
    <t>M.1.11.</t>
  </si>
  <si>
    <t xml:space="preserve">N </t>
  </si>
  <si>
    <t>Communicatie en training</t>
  </si>
  <si>
    <t xml:space="preserve">De uitvoering van het project vervanging multifunctionals en grootformaatprinters mag geen enkele invloed hebben op de beschikbaarheid van de huidige en nieuwe dienstverlening. Heldere communicatie en trainingen zijn essentieel voor de adaptatie van de nieuwe MFP’s door alle gebruikers binnen PU. Binnen PU zijn er de volgende communicatie stromen:
• Algemene communicatie, zoals berichtgeving op intranet en communicatie op gebruikers niveau. 
• Instructies en trainingen aan alle gebruikers. 
• Instructies en trainingen aan de PU Servicedesk
De doelstelling voor communicatie is om alle stakeholders tijdig te voorzien van de juiste informatie.
Communicatie en training stopt niet na de oplevering van het project maar is en blijft van groot belang tijdens de gehele contractperiode!
</t>
  </si>
  <si>
    <t>Opdrachtnemer gaat akkoord verantwoordelijk te zijn voor het up-to-date houden van alle door Opdrachtnemer aangeleverde informatie en materialen.</t>
  </si>
  <si>
    <t>N.1.1.</t>
  </si>
  <si>
    <t>N.1.2.</t>
  </si>
  <si>
    <t>N.1.3.</t>
  </si>
  <si>
    <t>Onsite service engineer</t>
  </si>
  <si>
    <t>Dienstverlening</t>
  </si>
  <si>
    <t>Kosten van de dienstverlening</t>
  </si>
  <si>
    <t>per jaar</t>
  </si>
  <si>
    <t>Huurkosten</t>
  </si>
  <si>
    <t>aantal</t>
  </si>
  <si>
    <t>Prijs per maand</t>
  </si>
  <si>
    <t>Totaal per maand</t>
  </si>
  <si>
    <t>Totaal per jaar</t>
  </si>
  <si>
    <t>Hardware Type 1</t>
  </si>
  <si>
    <t>Hardware Type 2</t>
  </si>
  <si>
    <t>Hardware Type 3</t>
  </si>
  <si>
    <t>subtotaal</t>
  </si>
  <si>
    <t>Afdrukkosten</t>
  </si>
  <si>
    <t>Kleur</t>
  </si>
  <si>
    <t>Totaal</t>
  </si>
  <si>
    <t>Zwart-wit</t>
  </si>
  <si>
    <t>All-in Afdrukprijs</t>
  </si>
  <si>
    <t>Tarief per pagina A4</t>
  </si>
  <si>
    <t>A3 = 2xA4</t>
  </si>
  <si>
    <t>Kosten Reprodienstverlening</t>
  </si>
  <si>
    <t>Dienstverlening grootformaat</t>
  </si>
  <si>
    <t>Huur</t>
  </si>
  <si>
    <t>Tarief per meter</t>
  </si>
  <si>
    <t xml:space="preserve">NOTITIE: Het tarief van een kleurafdruk mag niet meer dan vijf (5) maal de zwart-wit prijs bedragen. </t>
  </si>
  <si>
    <t>TCoP</t>
  </si>
  <si>
    <t>NOTITIE: Alle prijzen zijn exclusief 21% BTW</t>
  </si>
  <si>
    <t>Jaarkosten hardware</t>
  </si>
  <si>
    <t>Jaarkosten afdrukkosten</t>
  </si>
  <si>
    <t>Jaarkosten Reprodienstverlening</t>
  </si>
  <si>
    <t>Jaarkosten grootformaat</t>
  </si>
  <si>
    <t>TCOP per jaar</t>
  </si>
  <si>
    <t>TCOP over 5 jaar</t>
  </si>
  <si>
    <t>Hardware Type 4</t>
  </si>
  <si>
    <t>Product / dienst</t>
  </si>
  <si>
    <t>Omschrijving / toelichting</t>
  </si>
  <si>
    <t>Eenheidsprijs</t>
  </si>
  <si>
    <t>OPTIES</t>
  </si>
  <si>
    <t>A.1.8.</t>
  </si>
  <si>
    <t>A.1.9.</t>
  </si>
  <si>
    <t>A.1.10.</t>
  </si>
  <si>
    <t>Opdrachtnemer is verantwoordelijk voor het wisselen van de Tonercartridges en verbruiksmaterialen op locatie van de PU.</t>
  </si>
  <si>
    <t>Opdrachtnemer is verantwoordelijk voor de papierdistributie van de centrale opslag naar de afdrukapparatuur.</t>
  </si>
  <si>
    <t>Opdrachtnemer is veranwoordelijk voor de levering van Repro apparatuur waarbij de functionele behoefte op basis van as-is wordt ingezet.</t>
  </si>
  <si>
    <t xml:space="preserve">De afdrukvolumes dalen aanzienlijk op de centrale repro van de PU. PU is op zoek naar een partner die de komende jaren de PU gaat ondersteunen om een nieuwe invulling te geven om de functionele behoefte van de PU gebruiker te vervullen. </t>
  </si>
  <si>
    <t xml:space="preserve">Opdrachtnemer dient fabrieksnieuwe en/of jong-gebruikte MFP’s te leveren. 
Bij jong-gebruikt is het van belang dat de met de MFP gemaakte afdrukken voldoen aan de in het PVE gestelde eisen, zodat Opdrachtnemer garant kan staan voor de gevraagde hoogwaardige dienstverlening. Daarnaast dient de apparatuur er representatief uit te zien.  
Opdrachtnemer garandeert dat alle door hem te leveren MFP’s gedurende de looptijd van de overeenkomst van onveranderde, goede kwaliteit is en blijft en dat de MFP’s en verbruiksmaterialen in alle opzichten voldoen aan de gestelde eisen.
</t>
  </si>
  <si>
    <t xml:space="preserve">Opdrachtnemer dient fabrieksnieuwe en/of jong-gebruikte Repro apparatuur te leveren. 
Bij jong-gebruikt is het van belang dat de gemaakte afdrukken voldoen aan de in het PVE gestelde eisen, zodat Opdrachtnemer garant kan staan voor de gevraagde hoogwaardige dienstverlening. Daarnaast dient de apparatuur er representatief uit te zien.  
Opdrachtnemer garandeert dat de dienstverlening gedurende de looptijd van de overeenkomst van onveranderde, goede kwaliteit is en blijft en dat de apparatuur en verbruiksmaterialen in alle opzichten voldoen aan de gestelde eisen.
</t>
  </si>
  <si>
    <t>A.3.1.</t>
  </si>
  <si>
    <t>A.2.1.</t>
  </si>
  <si>
    <t>A.2.2.</t>
  </si>
  <si>
    <t xml:space="preserve">Opdrachtnemer dient fabrieksnieuwe en/of jong-gebruikte grootformaat print apparatuur te leveren. 
Bij jong-gebruikt is het van belang dat de gemaakte afdrukken voldoen aan de in het PVE gestelde eisen, zodat Opdrachtnemer garant kan staan voor de gevraagde hoogwaardige dienstverlening. Daarnaast dient de apparatuur er representatief uit te zien.  
Opdrachtnemer garandeert dat de dienstverlening gedurende de looptijd van de overeenkomst van onveranderde, goede kwaliteit is en blijft en dat de grootformaat print apparatuur en verbruiksmaterialen in alle opzichten voldoen aan de gestelde eisen.
</t>
  </si>
  <si>
    <t>A.1.11.</t>
  </si>
  <si>
    <t>A.1.12.</t>
  </si>
  <si>
    <t>A.1.13.</t>
  </si>
  <si>
    <t>A.1.14.</t>
  </si>
  <si>
    <t>A.1.15.</t>
  </si>
  <si>
    <t>Opdrachtnemer garandeert de juiste inzet en samenwerking met derde leveranciers(bijv. Netwerk of Datacenter) teneinde de koppelvlakken in te richten en een optimale samenwerking te bewerkstelligen</t>
  </si>
  <si>
    <t>Opdrachtnemer verklaart dat alle op de harde schijf van de apparatuur opgeslagen data beveiligd is, waardoor misbruik voorkomen wordt. Alle datadragers waarop data van de provincie opgeslagen is of is geweest en die onder de beheerverantwoordelijkheid vallen van Opdrachtnemer worden bij vervanging door Opdrachtnemer aantoonbaar gewist of blijvend (gecertificeerd) vernietigd gedurende de looptijd van de overeenkomst.</t>
  </si>
  <si>
    <t>Opdrachtnemer garandeert tevens dat informatie en/of gegevens van andere klanten niet vermengd kunnen raken met de informatie en/of gegevens van de Provincie Utrecht.</t>
  </si>
  <si>
    <t>De door opdrachtnemer geleverde oplossing zal gedurende de looptijd van de overeenkomst daar waar relevant en/ of van toepassing, voorzien zijn van maatregelen zoals gedefinieerd in de IBI en / ISO 27002</t>
  </si>
  <si>
    <t>D.1.9.</t>
  </si>
  <si>
    <t>Opdrachtnemer garandeert dat alle door hem geleverde diensten voldoen en blijvend zullen voldoen aan het gestelde in de Algemene Verordering Gegevensbescherming (AVG)</t>
  </si>
  <si>
    <t>IP-adressen binnen de printomgeving zijn uniek en dienen aan het IP en VLAN Nummerplan van Provincie Utrecht te voldoen.</t>
  </si>
  <si>
    <t>De gehele oplossing dient gelijktijdig IPv4 en IPv6 te kunnen toepassen (dual-stack). Dit dient zonder hardware en software upgrade mogelijk te zijn.</t>
  </si>
  <si>
    <t xml:space="preserve">Opdrachtnemer gaat ermee akkoord dat MFP’s minimaal de volgende onderstaande scanprofielen ondersteunen:
• Scan PDF/A naar Mailbox (Default); 
• Scan TIFF naar Mailbox; 
• Scan WORD naar Mailbox;
Daarnaast kunnen meerdere pagina’s tegelijk worden gescand, waarbij de pagina’s als één (PDF) bestand terecht komen in de mailbox of homedirectory.
</t>
  </si>
  <si>
    <t xml:space="preserve">De acceptatie-omgeving is gedurende de gehele contractperiode up-to-date en beschikbaar en gelijk aan Productieomgeving. Note: Op de acceptatie-omgeving gelden geen minimale afdruk, scan, fax en kopieer volumes. </t>
  </si>
  <si>
    <t>Opdrachtnemer gaat akkoord dat de dienstverlening uiterlijk 1april 2018 volledig werkend geïnstalleerd en geïmplementeerd is, inclusief training en instructie. De implementatie is afgerond na acceptatie door PU en kent een nazorgperiode van 1 maand.</t>
  </si>
  <si>
    <t>In eerste instantie gaat Opdrachtnemer uit van bijlage Huidige situatie (aantallen MFP’s, aantallen grootformaatprinters en aantallen scanners).</t>
  </si>
  <si>
    <t>Opdrachtnemer is verplicht om de gebruikte tonercartridges volgens de geldende normen in te zamelen en af te voeren.</t>
  </si>
  <si>
    <t>Opdrachtnemer draagt zonder performanceverlies, zorg voor adequate beveiliging met betrekking tot virussen, malware en ongeeigende toegang van fysieke en virtuele servers die gebruikt worden binnen de aangeboden dienstverlening.</t>
  </si>
  <si>
    <t xml:space="preserve">Opdrachtnemer garandeert dat de dienstverlening (follow-me applicatie, printqueue en driver) up-to-date is en blijft gedurende de looptijd van de overeenkomst. </t>
  </si>
  <si>
    <t xml:space="preserve">Opdrachtnemer gaat akkoord met de uitvoering van printqueuemanagement. Onder printqueuemanagement wordt verstaan: het aanmaken, beheren en verwijderen van alle printqueues. </t>
  </si>
  <si>
    <t>Alle door Opdrachtnemer aangeboden Apparatuur (en daarbij behorende printerdrivers en software) functioneert fout- en conflictloos binnen de infrastructuur van PU.</t>
  </si>
  <si>
    <t>De lades van de MFP’s moeten door de medewerkers aangestuurd kunnen worden bij het geven van een printopdracht. Ermee rekening houdende dat: Het mogelijk moet zijn om briefpapier of andere (afdruk)media in een lade (handmatige invoer wordt hierbij niet als lade gezien) te plaatsen; En; Het mogelijk moet zijn om meerdere bakken aan te kunnen sturen om op verschillende soorten papier (zoals: briefpapier of blanco papier) te kunnen afdrukken.</t>
  </si>
  <si>
    <t xml:space="preserve">Opdrachtnemer gaat ermee akkoord dat wijzigingen zijn onderverdeeld in standaard wijzigingen en niet-standaard wijzigingen. 
Hiervoor gelden de volgende voorwaarden.
Standaardwijzigingen zijn:
• Spoedverhuizing (binnen 5 werkdagen uitvoeren) 
• Normale verhuizing (binnen 15 werkdagen uitvoeren)
• Leveren MFP/ grootformaatprinter / scanner uit voorraad (binnen 10 werkdagen)
• Levering nieuwe MFP/ grootformaatprinter / scanner (binnen 30 werkdagen)
• Afvoer van MFP/ grootformaatprinter / scanner (binnen 10 werkdagen)
Niet standaard wijzigingen zijn:
• Software upgrades (drivers, systeemsoftware, Applicatie upgrades of bug patches) 
• Aanpassingen aan configuraties/configuratie instellingen
Let op! Alle niet standaard wijzigingen worden uitgevoerd in overleg met en na goedkeuring door PU.
</t>
  </si>
  <si>
    <t>Opdrachtnemer gaat ermee akkoord dat bij eventuele veranderingen van typen apparatuur gedurende de contractduur deze altijd logische opvolgers betreffen. Introductie van een nieuw type dient altijd gepaard te gaan met een door Opdrachtnemer bekostigd instructietraject conform de documentatie- en instructie-eisen. Het, indien nodig, updaten van de technische infrastructuur valt eveneens onder verantwoordelijkheid van Opdrachtnemer en is onderdeel van de dienstverlening (opgenomen in de aangeboden Prijs).</t>
  </si>
  <si>
    <t>Opdrachtnemer gaat akkoord met de beschikbaarheidsvoorwaarden zoals opgenomen in bijlage Beschikbaarheidsvoorwaarden.</t>
  </si>
  <si>
    <t>Opdrachtgever gaat akkoord dat gebruikte kunststof onderdelen zwaarder dan 25 gram vlamvertragende stoffen bevatten of preparaten waaraan één van de volgende risicozinnen in de zin van richtlijn nr. 1272/2008 is toegekend:
• R45 (kan kanker veroorzaken);
• R46 (kan erfelijke genetische schade veroorzaken);
• R60 (kan de vruchtbaarheid schaden);
• R61 (kan het ongeboren kind schaden).</t>
  </si>
  <si>
    <t>J.1.1.</t>
  </si>
  <si>
    <t>J.1.2.</t>
  </si>
  <si>
    <t>J.1.3.</t>
  </si>
  <si>
    <t>J.1.4.</t>
  </si>
  <si>
    <t>J.1.5.</t>
  </si>
  <si>
    <t>J.1.6.</t>
  </si>
  <si>
    <t>J.1.7.</t>
  </si>
  <si>
    <t>Opdrachtnemer levert PU de mogelijkheid om de upgrade/wijziging functioneel te testen en accepteren op de acceptatie-omgeving door de Opdrachtgever.</t>
  </si>
  <si>
    <t xml:space="preserve">De Opdrachtnemer gaat akkoord dat alle aangeboden afdrukapparatuur probleemloos de aangeleverde documenten van de mediaset kan verwerken. De Opdrachtnemer ontvangt op verzoek een mediaset. 
De Mediaset bevat media waarop door PU geprint moet kunnen worden:
• Voorbeeld huidig blanco A4
• Voorbeeld huidig blanco A3
• Briefpapier PU en papier Kabinet A4
• 1x voorbeeld pas
De inschrijver kan de mediaset opvragen bij de contactpersoon via Tenderned.
</t>
  </si>
  <si>
    <t xml:space="preserve">Opdrachtnemer gaat ermee akkoord dat voorafgaand aan de implementatie op minimaal één locatie, alle processen en procedures worden getest. Wanneer deze locatie(s) volledig zijn geaccepteerd op proces en inhoud, kan pas worden overgegaan tot implementatie van de overige locaties.
Op deze locatie vindt een finale test plaats van:
• Transitiedraaiboek;
• Checklist;
• Planning (start – einde – tussenliggende stappen);
• Afstemming TVB (Taken, Verantwoordelijkheden en Bevoegdheden);
• Training;
• Communicatie;
• Beheer (ITIL-processen);
• Ondersteuning vanuit PU Servicedesk;
• Migratieteam/ locatieoverzicht;
• Escalatie/ calamiteiten/ roll-back;
• Levering op locatie van apparatuur, papier en verbruiksmaterialen;
</t>
  </si>
  <si>
    <t xml:space="preserve">Opdrachtnemer biedt volledige ondersteuning bij het communicatieproces voor het behalen van de geformuleerde doelstellingen gedurende de project en contractperiode. Waarbij Opdrachtnemer zorg draagt voor:
• Duidelijk/concreet over wat het project wel/niet gaat opleveren (verwachtingen managen);
• Betrokkenheid en support verkregen en behouden wordt voor de implementatie. Medewerkers vinden nieuwe MFP een goede vervanging van de oude MFP en staan er positief tegenover; 
• Weerstand geminimaliseerd wordt; 
• De Opdrachtgever tijdig alle benodigde informatie beschikbaar heeft en geïnstrueerd is om de gebruikers te kunnen ondersteunen (presentaties zoals technisch printplatform workflow storingen, deelname in POC, instructiemateriaal, FAQ, QRG);
• De Opdrachtgever de beschikking krijgt over de beheertools en bijbehorende instructie;
• De gebruikers de nieuwe MFP zonder productieverlies d.m.v. instructiemateriaal/ Training en FAQ e.d. kunnen blijven gebruiken;
• De inhoud voor de gebruikersinstructies (werking MFP’s e.d.) wordt aangeleverd en up-to-date gehouden gedurende de contractperiode door Opdrachtnemer;
• De inhoud voor presentaties/ e-mails/ documentatie m.b.t. de technische werking van de MFP’s wordt aangeleverd door Opdrachtnemer; 
• Er directe en vakinhoudelijke afstemming m.b.t. communicatie met de communicatieadviseur van PU plaatsvindt voor kennis en ervaringsdeling;  
• Dat alle communicatie naar de eindgebruikers plaats vindt in afstemming en in samenwerking met de communicatieadviseur van PU; 
Note: De communicatie wordt verzonden richting de gebruiker vanuit het PU-projectteam. De inhoud van overige communicatiestukken (mailings, planning op intranet e.d.) komt vanuit het project. 
</t>
  </si>
  <si>
    <t xml:space="preserve">Opdrachtnemer zorgt voor minimaal de volgende communicatie en instructie middelen voor het project en gedurende de contractperiode:
Digitaal
• FAQ (veel gestelde vragen);  
• Quick Reverance Guide (handleiding);
• Belscripts PU Servicedesk; 
• Gebruik van (instructie) films.
Fysiek
• Instructie Posters – geplastificeerd (bij MFP’s);
• Trainingen; tijdens de uitrol bij MFP en op de werkplek
• Trainingen naar behoefte tav gebruik tijdens running fase (nieuwe medewerkers, preventief en correctief bij storingen)
• Presentatie/ training PU medewerkers continue proces tijdens contractperiode.
</t>
  </si>
  <si>
    <t>Minimale eisen GROOTFORMAAT</t>
  </si>
  <si>
    <t>Technische eisen GROOTFORMAAT</t>
  </si>
  <si>
    <t>Minimale eisen REPRO</t>
  </si>
  <si>
    <t>Proof of Concept REPRO</t>
  </si>
  <si>
    <t>Opdrachtnemer gaat akkoord dat bij de invulling van de dienstverlening, de minimale eisen zoals omschreven in Bijlage Technisch PVE leidend zijn.</t>
  </si>
  <si>
    <t>Opdrachtnemer gaat akkoord dat de nieuwe MFP moet passen in de bestaande daarvoor beschikbare ruimtes op de PU locaties. Fysieke en technische (bijvoorbeeld netwerk en stroom) afwijkingen zijn alleen mogelijk in overleg met en na goedkeuring door Opdrachtgever.</t>
  </si>
  <si>
    <t>Opdrachtnemer draagt er zorg voor dat er altijd genoeg papier in de afdrukapparatuur aanwezig is.</t>
  </si>
  <si>
    <t>De infrastructuur van Opdrachtnemer moet aansluiten op de infrastructuur van PU. De Opdrachtnemer mag een clouddienst aanbieden mits deze voldoet aan de gestelde eisen vanuit Provincie Utrecht. Het uitgangspunt voor de follow-me infrastructuur dient minimaal belastend te zijn. Vwb ICT ondersteuning gaat Provincie Utrecht ervan uit dat er geen inspannigen en ondersteuningen meer noodzakelijk is.</t>
  </si>
  <si>
    <t>B.1.1.</t>
  </si>
  <si>
    <t>Opdrachtnemer gaat ermee akkoord dat er geen server infrastructuur vanuit Opdrachtgever beschikbaar is.</t>
  </si>
  <si>
    <t>Opdrachtnemer is verantwoordelijk voor de realisatie van alle benodigde koppelvlakken.</t>
  </si>
  <si>
    <t>Opdrachtnemer gaat akkoord dat de bedieningsvoorzieningen van de aangeboden en ingezette MFP’s zoveel mogelijk met elkaar overeenkomen.
Opdrachtnemer gaat akkoord met de volgende eisen ten aanzien van het display van de MFP:
◦ Het toetsenbord en het display zijn duidelijk leesbaar en het betreft een touchscreen.
◦ Er is verlichting in het display aanwezig.
◦ Het menu bestaat uit logische en begrijpelijke keuzes.
◦ De look en feel van het display van de aangeboden en ingezette modellen zijn uniform
◦ Het touchscreen reageert probleemloos op aanraking.
◦ De getoonde foutmeldingen zijn begrijpelijk beschreven en in het Nederlands
◦ De betekenis van foutcodes wordt in de display duidelijk toegelicht.
◦ Taalinstelling Nederlands (default)
◦ De menustructuur is aan te passen; minimaal door Opdrachtnemer;
◦ Apparatuur moet te gebruiken zijn door medewerkers met een visuele bepeking.</t>
  </si>
  <si>
    <t xml:space="preserve">De apparatuur geldt als informatiestation voor in- en output van informatie, waarbij de Informatieveiligheid zeer belangrijk is. Ter voorkoming van ongeoorloofd gebruik heeft de gebruiker pas na identificatie op de apparatuur toegang tot de printopdrachten om te printen, verwijderen of te bewaren. Maar ook is het voor de gebruiker/gastgebruiker na identificatie pas mogelijk om functies als scannen, fax en kopiëren te gebruiken. </t>
  </si>
  <si>
    <t>Voor het gebruik van de functionaliteiten van de apparatuur dient de gebruiker zich altijd te identificeren op de apparatuur middels een gebruikerspas (MIFARE). Indien de pas niet beschikbaar is moet het mogelijk zijn in te loggen met PU username en wachtwoord. Let op! Voor grootformaatprinters en scanners geldt dat alleen geautoriseerde gebruikers toegang krijgen tot het betreffende apparaat.</t>
  </si>
  <si>
    <t>Opdrachtnemer gaat ermee akkoord dat niet afgedrukte printopdrachten gedurende een in te stellen aantal werkdagen worden bewaard op het printplatform en na het aantal ingestelde aantal werkdagen automatisch worden verwijderd. Deze default waarde is 1 werkdag.</t>
  </si>
  <si>
    <t>Opdrachtnemer gaat akkoord dat de gebruikersgegevens worden gekoppeld middels LDAP met het PU Active Directory.</t>
  </si>
  <si>
    <t xml:space="preserve">Het aanmaken, beheren en uitgeven van de printdriver(s) is onderdeel van de dienstverlening. De distributie van de printdriver moet in overleg met PU ICT worden afgestemd en uitgevoerd. Distributie van de drivers vindt altijd plaats in overleg met PU en volgens het PU-changeproces.
Opdrachtnemer is verantwoordelijk dat printqueuemanagement goed wordt uitgevoerd. Onder printqueuemanagement verstaat Opdrachtgever het aanmaken, beheren, opschonen en verwijderen van printqueues. </t>
  </si>
  <si>
    <t>In de printerdriver dient de gebruiker alle mogelijke functies aan te kunnen geven die de apparatuur biedt.</t>
  </si>
  <si>
    <t>Hert moet mogelijk zijn om de print policy van Opdrachtgever default in te stellen in de printerdriver.</t>
  </si>
  <si>
    <t>E.1.11.</t>
  </si>
  <si>
    <t>De printerdrivers voor zowel 32 bits als 64 bits cliënts worden vanaf een 64 bits server aangeboden. De printerdriver is taalonafhankelijk en volgt de taalinstellingen van het werkstation. De printerdriver dient de opdrachten in deze talen op de juiste manier te verwerken, onafhankelijk van de ingestelde taal op de printer.</t>
  </si>
  <si>
    <t xml:space="preserve">Opdrachtnemer gaat ermee akkoord dat alle drivers gecertificeerd (Microsoft en Apple) en door PU geaccepteerd zijn. Bij een aangepaste of nieuwe driver zal Opdrachtnemer deze certificeren en laten accepteren door PU. </t>
  </si>
  <si>
    <t>NOTITIE: Maximaal extern verhuistarief bedraagt € 250,00</t>
  </si>
  <si>
    <t>Opdrachtnemer gaat akkoord met onderstaande procedure voor wijzigingen in de inzet van MFP’s.
Deze procedure geldt voor de periode vanaf (dus exclusief) initiële ingebruikname tot en met einde contract.
1.  Mogelijke Acties:
◦ Bijplaatsing
◦ Verplaatsing/verhuizing:
 Intern: binnen gebouw of daarmee verbonden gebouw(en)
 Extern: alle overige verplaatsingen
◦ Vervanging
◦ Verwijdering/retourneren 
2.  Acties zijn inclusief alle daarmee verband houdende logistieke en technische werkzaamheden en worden geheel verzorgd door Opdrachtnemer.
3.  Voor Acties op initiatief van Opdrachtnemer kunnen geen kosten in rekening worden gebracht.
Deze Acties kunnen gedurende de gehele contractperiode worden afgenomen en zijn dus overdraagbaar naar volgende jaren. 
4.  Voor Verwijderingen/Retourneren kunnen geen kosten in rekening worden gebracht.
5.  Acties kunnen worden uitgevoerd:
• Op verzoek van PU
• Op initiatief van Opdrachtnemer (volumebeleid, reparaties, end of life) en in overleg met PU.
6.  Maximaal tarief per actie bedraagt 250 Euro per MFP Actie (niet zijnde Interne Verplaatsing of Verwijdering)
7. Voor grote wijzigingen (meer dan 10 MFP) wordt in overleg en met de betreffende contractmanager, een planning gemaakt en wordt een marktconforme projectprijs overeengekomen, welke niet wordt verrekend met de strippenkaart. De projectprijs, inclusief (coördinatie)werkzaamheden, kan nooit meer bedragen dan de totaalprijs van bovenvermelde tarief. 
8. In geval van een project, neemt Opdrachtnemer als projectleider een proactieve rol, waarbij hij het verhuisproject coördineert en verantwoordelijk is voor het gehele proces vanaf de voorbereiding tot en met het werkend opleveren van de Apparatuur.
9. Alle Acties dienen vooraf te worden afgestemd met de betreffende servicemanager van PU en door deze te worden goedgekeurd.
10. Bij twijfel over de mogelijkheid om kosten in rekening te brengen, zal Opdrachtnemer hierover vooraf contact opnemen met de Servicemanager om overeenstemming te bereiken.</t>
  </si>
  <si>
    <t>B.2.3.</t>
  </si>
  <si>
    <t>B.2.4.</t>
  </si>
  <si>
    <t>B.2.5.</t>
  </si>
  <si>
    <t>B.2.6.</t>
  </si>
  <si>
    <t>B.2.7.</t>
  </si>
  <si>
    <t>B.2.8.</t>
  </si>
  <si>
    <t>B.2.9.</t>
  </si>
  <si>
    <t>B.2.10.</t>
  </si>
  <si>
    <t>B.2.11.</t>
  </si>
  <si>
    <t>B.2.12.</t>
  </si>
  <si>
    <t>B.2.13.</t>
  </si>
  <si>
    <t>B.2.14.</t>
  </si>
  <si>
    <t>B.2.15.</t>
  </si>
  <si>
    <t>B.2.16.</t>
  </si>
  <si>
    <t>B.2.17.</t>
  </si>
  <si>
    <t>B.2.18.</t>
  </si>
  <si>
    <t>B.2.19.</t>
  </si>
  <si>
    <t>B.2.20.</t>
  </si>
  <si>
    <t>Opdrachtnemer maakt het mogelijk dat de Aanbestedende dienst real-time inzicht kan verkrijgen omtrent de status van de cruciale componenten middels het SNMP, read-only community.</t>
  </si>
  <si>
    <t>B.2.21.</t>
  </si>
  <si>
    <t>B.2.22.</t>
  </si>
  <si>
    <t>B.2.23.</t>
  </si>
  <si>
    <t>B.2.24.</t>
  </si>
  <si>
    <t>B.2.25.</t>
  </si>
  <si>
    <t>B.2.26.</t>
  </si>
  <si>
    <t>B.2.27.</t>
  </si>
  <si>
    <t>B.2.28.</t>
  </si>
  <si>
    <t>B.2.29.</t>
  </si>
  <si>
    <t>B.2.30.</t>
  </si>
  <si>
    <t>B.2.32.</t>
  </si>
  <si>
    <t>B.3.3.</t>
  </si>
  <si>
    <t>op basis van zowel automatische voorzieningen die aangeven dat bepaalde functies in het geheel niet beschikbaar zijn voor alle gebruikers of een deel van de gebruikers;</t>
  </si>
  <si>
    <t>B.6.2</t>
  </si>
  <si>
    <t>B.6.3</t>
  </si>
  <si>
    <t>B.6.4</t>
  </si>
  <si>
    <t>B.6.5</t>
  </si>
  <si>
    <t>B.6.6</t>
  </si>
  <si>
    <t>B.6.7</t>
  </si>
  <si>
    <t>B.6.8</t>
  </si>
  <si>
    <t>B.6.9</t>
  </si>
  <si>
    <t>B.6.10</t>
  </si>
  <si>
    <t>B.6.11</t>
  </si>
  <si>
    <t>B.6.12</t>
  </si>
  <si>
    <t>B.6.13</t>
  </si>
  <si>
    <t>B.6.14</t>
  </si>
  <si>
    <t>B.6.15</t>
  </si>
  <si>
    <t>B.6.16</t>
  </si>
  <si>
    <t>B.6.17</t>
  </si>
  <si>
    <t>B.8.4</t>
  </si>
  <si>
    <t>B.8.5</t>
  </si>
  <si>
    <t>B.8.6</t>
  </si>
  <si>
    <t>B.8.7</t>
  </si>
  <si>
    <t>B.8.8</t>
  </si>
  <si>
    <t>De helpdesk kent ten minste een openstelling tijdens venster Bereikbaarheid op reguliere werkdagen t.b.v. incidentmanagement.</t>
  </si>
  <si>
    <t>C.1.1</t>
  </si>
  <si>
    <t>Minimale eisen Scanners</t>
  </si>
  <si>
    <t>Opdrachtnemer dient fabrieksnieuwe en/of jong-gebruikte scan apparatuur te leveren. 
Bij jong-gebruikt is het van belang dat de gemaakte scans voldoen aan de in het PVE gestelde eisen, zodat Opdrachtnemer garant kan staan voor de gevraagde hoogwaardige dienstverlening. Daarnaast dient de apparatuur er representatief uit te zien.  
Opdrachtnemer garandeert dat de dienstverlening gedurende de looptijd van de overeenkomst van onveranderde, goede kwaliteit is.</t>
  </si>
  <si>
    <t>Technische eisen Scanners</t>
  </si>
  <si>
    <t xml:space="preserve">De Opdrachtnemer gaat akkoord dat de scanners worden getest op locatie van Opdrachtgever. </t>
  </si>
  <si>
    <t>ISAE 3402 verklaring, of vergelijkbare andere certificering, waaruit blijkt dat assurance over risicomanagement en interne beheersing afdoende is georganiseerd, wordt uitgevoerd en wordt bewaakt. Na de voorlopige gunning dienen hiervoor de bewijsstukken te worden overlegd.</t>
  </si>
  <si>
    <t>B.1.3</t>
  </si>
  <si>
    <t>B.1.4</t>
  </si>
  <si>
    <t>B.1.5</t>
  </si>
  <si>
    <t>B.1.6</t>
  </si>
  <si>
    <t>B.1.7</t>
  </si>
  <si>
    <t>B.1.8</t>
  </si>
  <si>
    <t>Het onderhoudswindow is op maandag tot en met donderdag van 22:00 uur tot 06:30 de volgende ochtend en op vrijdag vanaf 22:00 tot 06:30 de volgende ochtend. Op zaterdag en zondag en feestdagen, in alle gevallen mits er een goedgekeurde change is.</t>
  </si>
  <si>
    <t>A.4.1.</t>
  </si>
  <si>
    <t>B.4.1.</t>
  </si>
  <si>
    <r>
      <t xml:space="preserve">Uitvoering projectmatige diensten. Laat de Activiteiten en fasen aansluiten op de door u gehanteerde activiteiten in het Plan van Aanpak. De activiteiten waarvoor u in de onderstaande tabel de benodigde inspanning opgeeft dienen herleidbaar te zijn naar het door u aangeleverde Plan van Aanpak, hou hierbij ook rekening met de genoemde milestones. Provincie Utrecht zal geen kosten betalen voor Proof of Concept, implementatie en afvoer van de dienstverlening. Deze kosten dienen te worden gedisconteerd in de aangeboden dienstverlening. </t>
    </r>
    <r>
      <rPr>
        <sz val="10"/>
        <color rgb="FFFF0000"/>
        <rFont val="Arial"/>
        <family val="2"/>
      </rPr>
      <t>Alle prijzen zijn exclusief 21% verschuldigde BTW.</t>
    </r>
  </si>
  <si>
    <r>
      <t xml:space="preserve">Geef in onderstaande tabel een overzicht van de jaarlijkse kosten voor het ter beschikking stellen van uw dienstverlening, waarbij u rekening houdt met de eisen en wensen zoals in dit Programma van Eisen beschreven, inclusief beheerdienstverlening en gedurende de looptijd van het contract.  </t>
    </r>
    <r>
      <rPr>
        <sz val="10"/>
        <color rgb="FFFF0000"/>
        <rFont val="Arial"/>
        <family val="2"/>
      </rPr>
      <t>Alle prijzen zijn exclusief 21% verschuldigde BTW.</t>
    </r>
  </si>
  <si>
    <t>L.1.3.</t>
  </si>
  <si>
    <t>Opdrachtnemer gaat akkoord dat Opdrachtgever als onderdeel van de beoordeling (tijdens de beoordelingsprocedure) de Mediaset fysiek op locatie van Opdrachtnemer test. Hierbij zal speciale aandacht zijn voor het papier van het kabinet.</t>
  </si>
  <si>
    <t>Dit zijn minimaal Windows 7 en Windows 10 clients; Windows 2012 en Windows 2016 servers; Linux; Apple OSX;</t>
  </si>
  <si>
    <t>Opdrachtnemer gaat akkoord dat het afdrukken van niet voltooide printopdrachten niet automatisch vervolgd mag worden, nadat een storing in de keten of de apparatuur is verholpen. Wanneer een service engineer de storing heeft verholpen zal hij/zij alle output vernietigen. Zoals beschreven in DAP.</t>
  </si>
  <si>
    <r>
      <t xml:space="preserve">PU werkt via een gestandaardiseerd changeproces. Opdrachtnemer is verplicht het changeproces van de opdrachtgever te volgen.
</t>
    </r>
    <r>
      <rPr>
        <sz val="10"/>
        <rFont val="Arial"/>
      </rPr>
      <t xml:space="preserve">
</t>
    </r>
  </si>
  <si>
    <t xml:space="preserve">Beschikbaarheid van apparatuur is belangrijk voor de PU. </t>
  </si>
  <si>
    <t xml:space="preserve">Opdrachtnemer gaat ermee akkoord dat preventief onderhoud alleen mag worden uitgevoerd zoals opgenomen in de DAP. Het preventief onderhoud heeft geen effect op de downtijd van de betreffende MFP. Wanneer het preventief onderhoud leidt tot langere periode van niet beschikbaar zijn, dan zal de service engineer van Opdrachtnemer een call aanmaken via de PU Servicedesk.
Let op! Opdrachtnemer rapporteert achteraf per kwartaal in het service overleg op welke apparaat preventief onderhoud is uitgevoerd. Preventief onderhoud op de keten is alleen toegestaan via het PU-change proces. 
</t>
  </si>
  <si>
    <t>A.1.16.</t>
  </si>
  <si>
    <t>A.1.17.</t>
  </si>
  <si>
    <t>Opdrachtnemer maakt het mogelijk dat de PU real-time inzicht kan verkrijgen omtrent de status van de cruciale componenten middels het SNMP, read-only community.</t>
  </si>
  <si>
    <t>Opdrachtnemer is volledig verantwoordelijk voor de realisatie, implementatie en het beheer van de follow-me functionaliteit. De dienst dient 24x7 beschikbaar te zijn.</t>
  </si>
  <si>
    <t>De servicedesk van Opdrachtnemer is telefonisch beschikbaar op werkdagen van 07:30 tot 18:00 uur. Opdrachtnemer borgt storingsmelding na 18.00u tot 22.00u.</t>
  </si>
  <si>
    <t>In het registratiesysteem van de Opdrachtgever (Assyst) worden alle activiteiten en contactmomenten m.b.t. de oplossing van Incidenten geregistreerd door Opdrachtnemer.</t>
  </si>
  <si>
    <t>De wachttijd bij telefonische contact met de helpdesk is nooit langer dan 3 minuten.</t>
  </si>
  <si>
    <r>
      <rPr>
        <b/>
        <sz val="12"/>
        <color rgb="FFE5352C"/>
        <rFont val="Arial"/>
        <family val="2"/>
      </rPr>
      <t>Tab 3 - Kwaliteit van de aanvullende service levels</t>
    </r>
    <r>
      <rPr>
        <b/>
        <sz val="12"/>
        <color rgb="FF002060"/>
        <rFont val="Arial"/>
        <family val="2"/>
      </rPr>
      <t xml:space="preserve">
</t>
    </r>
    <r>
      <rPr>
        <b/>
        <sz val="12"/>
        <color rgb="FF000000"/>
        <rFont val="Arial"/>
        <family val="2"/>
      </rPr>
      <t>Bij Europese Aanbesteding Print, Copy en Scan</t>
    </r>
  </si>
  <si>
    <r>
      <rPr>
        <b/>
        <sz val="12"/>
        <color rgb="FFE5352C"/>
        <rFont val="Arial"/>
        <family val="2"/>
      </rPr>
      <t>Tab 2 - REPRO, GROOTFORMAAT EN SCANNERS eisen</t>
    </r>
    <r>
      <rPr>
        <b/>
        <sz val="12"/>
        <color rgb="FF002060"/>
        <rFont val="Arial"/>
        <family val="2"/>
      </rPr>
      <t xml:space="preserve">
</t>
    </r>
    <r>
      <rPr>
        <b/>
        <sz val="12"/>
        <color rgb="FF000000"/>
        <rFont val="Arial"/>
        <family val="2"/>
      </rPr>
      <t>Bij Europese Aanbesteding Print, Copy en Scan</t>
    </r>
  </si>
  <si>
    <r>
      <rPr>
        <b/>
        <sz val="12"/>
        <color rgb="FFE5352C"/>
        <rFont val="Arial"/>
        <family val="2"/>
      </rPr>
      <t>Tab 1 - Technische en functionele eisen</t>
    </r>
    <r>
      <rPr>
        <b/>
        <sz val="12"/>
        <color rgb="FF002060"/>
        <rFont val="Arial"/>
        <family val="2"/>
      </rPr>
      <t xml:space="preserve">
</t>
    </r>
    <r>
      <rPr>
        <b/>
        <sz val="12"/>
        <color rgb="FF000000"/>
        <rFont val="Arial"/>
        <family val="2"/>
      </rPr>
      <t>Bij Europese Aanbesteding Print, Copy en Scan</t>
    </r>
  </si>
  <si>
    <t>Opdrachtnemer biedt gasten (BYOD) de mogelijkheid om eenvoudig te kunnen afdrukken via de aangeboden dienstverlening. Voor Externe medewerkers (mobiele gebruikers) geldt de mogelijkheid om eenvoudig te kunnen afdrukken, scannen en kopieren via de aangeboden dienstverlening.</t>
  </si>
  <si>
    <t xml:space="preserve">PU zal de eisen zoals in deze Aanbesteding geformuleerd een Proof of Concept uitvoeren die bestaat uit een intake, een functionele-, technische- en gebruikersacceptatie test. 
Test- en acceptatieomgeving is verantwoordelijkheid leverancier
A is de Acceptatie omgeving bij PU
P is Productieomgeving die dient te voldoen aan de Aansluitvoorwaarden PU
Opdrachtnemer bouwt een Acceptatie-omgeving op voor de uitvoering van de technische-, functionele- en acceptatietesten en zorgt ervoor dat deze gelijk is aan de Productie-omgeving gedurende de gehele contractperiode. 
Voor dit hoofdstuk zijn de volgende bijlage beschikbaar:
o Mediaset
</t>
  </si>
  <si>
    <t xml:space="preserve">Opdrachtnemer verklaart kennis te hebben genomen van de POC aanpak en dit volledig te hebben begrepen. Hij verwerkt de afspraken en procedures in zijn aanbod.
Voor de POC zal een protocol opgesteld worden waar de afspraken en procedures in worden beschreven met betrekking tot:
• Uitgangspunten
• Rollen betrokken partijen
• Acceptatiecriteria en vrijgavecriteria
• Issue afhandeling
</t>
  </si>
  <si>
    <t>B.1.6.</t>
  </si>
  <si>
    <t>Opdrachtgever besteed haar data center uit. Alle kosten voor het hosten / beschikbaar stellen van de server infrastructuur zijn voor rekening van Opdrachtnemer.</t>
  </si>
  <si>
    <t>Hardware Type 5</t>
  </si>
  <si>
    <t>Dienstverlening scanner</t>
  </si>
  <si>
    <t>Huur document scanner</t>
  </si>
  <si>
    <t>Huur A0 scanner</t>
  </si>
  <si>
    <t>Opdrachtnemer verzorgt een koppeling tussen de servicemanagement-tool en de servicemanagment-tool van de PU, momenteel Assyst (Axios), voor de uitwisseling van gegevens van beide tools. Opdrachtgever heeft alle rechten op inzagen in de calls van de opdrachtnemer en die te kunnen gebruiker voor rapporten als voor evaluatie/escalatie gespreken.</t>
  </si>
  <si>
    <t>Bij het melden van incidenten bij Opdrachtnemer zal de Opdrachtgever de prioriteit daarvan toekennen met in achtneming van bovenstaande definities.</t>
  </si>
  <si>
    <t>Opdrachtnemer maakt onderscheid tussen drie verschillende prioriteringen voor incidenten. Deze worden vastgelegd in de DAP.</t>
  </si>
  <si>
    <t>Opdrachtnemer garandeert dat hij voor prioriteiten 1 t/m 3 de hersteltijden aanhoudt. De worden beschreven en vastgelegd in de DAP.</t>
  </si>
  <si>
    <t>Met betrekking tot Problem Management onderscheid de Opdrachtnemer drie niveau's (te weten Hoog, Middel en Laag), gebaseerd op de uitgangspunten die worden vastgelegd in de DAP.</t>
  </si>
  <si>
    <t>Opdrachtnemer sluit zich aan bij de door Opdrachtgever voorgestelde standaard wijzigingen, inclusief de voorgestelde tijden waarbinnen de change moet zijn doorgevoerd. Deze lijst met standaard wijzigingen en oplostijden kunnen teruggevonden worden in de DAP.</t>
  </si>
  <si>
    <t>Ten behoeve van de instandhouding van de dienstverlening zullen Opdrachtnemer en Opdrachtgever een overlegstructuur voeren op operationeel, tactisch en strategisch niveau. Opdrachtnemer sluit hierbij aan op het door Opdrachtgever voorgestelde zoals opgenomen in de DAP.</t>
  </si>
  <si>
    <r>
      <rPr>
        <b/>
        <sz val="12"/>
        <color rgb="FFE5352C"/>
        <rFont val="Arial"/>
        <family val="2"/>
      </rPr>
      <t>Tab 4 - Total Cost of Ownership</t>
    </r>
    <r>
      <rPr>
        <b/>
        <sz val="12"/>
        <color rgb="FF002060"/>
        <rFont val="Arial"/>
        <family val="2"/>
      </rPr>
      <t xml:space="preserve">
</t>
    </r>
    <r>
      <rPr>
        <b/>
        <sz val="12"/>
        <color rgb="FF000000"/>
        <rFont val="Arial"/>
        <family val="2"/>
      </rPr>
      <t>Bij Europese Aanbesteding PRINT, COPY en SCAN</t>
    </r>
  </si>
  <si>
    <t>kaarkosten scanner</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</si>
</sst>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 #,##0.00_);_(&quot;€&quot;\ * \(#,##0.00\);_(&quot;€&quot;\ * &quot;-&quot;??_);_(@_)"/>
    <numFmt numFmtId="43" formatCode="_(* #,##0.00_);_(* \(#,##0.00\);_(* &quot;-&quot;??_);_(@_)"/>
    <numFmt numFmtId="164" formatCode="_-* #,##0.00_-;_-* #,##0.00\-;_-* &quot;-&quot;??_-;_-@_-"/>
    <numFmt numFmtId="165" formatCode="_-&quot;€&quot;\ * #,##0.00_-;_-&quot;€&quot;\ * #,##0.00\-;_-&quot;€&quot;\ * &quot;-&quot;??_-;_-@_-"/>
    <numFmt numFmtId="166" formatCode="0##\-#######"/>
    <numFmt numFmtId="167" formatCode="0.0"/>
    <numFmt numFmtId="168" formatCode="_-* #,##0_-;_-* #,##0\-;_-* &quot;-&quot;??_-;_-@_-"/>
    <numFmt numFmtId="169" formatCode="_-&quot;€&quot;\ * #,##0.000000_-;_-&quot;€&quot;\ * #,##0.000000\-;_-&quot;€&quot;\ * &quot;-&quot;??_-;_-@_-"/>
    <numFmt numFmtId="170" formatCode="_-&quot;€&quot;\ * #,##0_-;_-&quot;€&quot;\ * #,##0\-;_-&quot;€&quot;\ * &quot;-&quot;??_-;_-@_-"/>
    <numFmt numFmtId="171" formatCode="_-&quot;€&quot;\ * #,##0.0000_-;_-&quot;€&quot;\ * #,##0.0000\-;_-&quot;€&quot;\ * &quot;-&quot;??_-;_-@_-"/>
    <numFmt numFmtId="172" formatCode="_-&quot;€&quot;\ * #,##0.000_-;_-&quot;€&quot;\ * #,##0.000\-;_-&quot;€&quot;\ * &quot;-&quot;??_-;_-@_-"/>
  </numFmts>
  <fonts count="57" x14ac:knownFonts="1">
    <font>
      <sz val="10"/>
      <name val="Arial"/>
    </font>
    <font>
      <sz val="11"/>
      <color theme="1"/>
      <name val="Calibri"/>
      <family val="2"/>
      <scheme val="minor"/>
    </font>
    <font>
      <sz val="11"/>
      <color theme="1"/>
      <name val="Calibri"/>
      <family val="2"/>
      <scheme val="minor"/>
    </font>
    <font>
      <sz val="8"/>
      <color indexed="8"/>
      <name val="Calibri"/>
      <family val="2"/>
    </font>
    <font>
      <sz val="8"/>
      <color indexed="8"/>
      <name val="Arial"/>
      <family val="2"/>
    </font>
    <font>
      <b/>
      <sz val="12"/>
      <color rgb="FF002060"/>
      <name val="Arial"/>
      <family val="2"/>
    </font>
    <font>
      <sz val="10"/>
      <name val="Arial"/>
      <family val="2"/>
    </font>
    <font>
      <b/>
      <sz val="8"/>
      <name val="Arial"/>
      <family val="2"/>
    </font>
    <font>
      <b/>
      <sz val="8"/>
      <color indexed="9"/>
      <name val="Arial"/>
      <family val="2"/>
    </font>
    <font>
      <b/>
      <sz val="8"/>
      <color theme="0"/>
      <name val="Arial"/>
      <family val="2"/>
    </font>
    <font>
      <sz val="11"/>
      <color indexed="8"/>
      <name val="Arial"/>
      <family val="2"/>
    </font>
    <font>
      <b/>
      <sz val="11"/>
      <color indexed="9"/>
      <name val="Arial"/>
      <family val="2"/>
    </font>
    <font>
      <sz val="11"/>
      <name val="Arial"/>
      <family val="2"/>
    </font>
    <font>
      <sz val="8"/>
      <name val="Arial"/>
      <family val="2"/>
    </font>
    <font>
      <sz val="8"/>
      <color rgb="FFFF0000"/>
      <name val="Arial"/>
      <family val="2"/>
    </font>
    <font>
      <sz val="10"/>
      <name val="Arial"/>
      <family val="2"/>
    </font>
    <font>
      <b/>
      <sz val="10"/>
      <name val="Arial"/>
      <family val="2"/>
    </font>
    <font>
      <b/>
      <sz val="10"/>
      <color indexed="8"/>
      <name val="Arial"/>
      <family val="2"/>
    </font>
    <font>
      <sz val="11"/>
      <color indexed="20"/>
      <name val="Calibri"/>
      <family val="2"/>
    </font>
    <font>
      <b/>
      <sz val="11"/>
      <color indexed="9"/>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8"/>
      <name val="Calibri"/>
      <family val="2"/>
    </font>
    <font>
      <b/>
      <sz val="11"/>
      <color indexed="63"/>
      <name val="Calibri"/>
      <family val="2"/>
    </font>
    <font>
      <sz val="9"/>
      <name val="Arial"/>
      <family val="2"/>
    </font>
    <font>
      <sz val="9"/>
      <color indexed="8"/>
      <name val="Arial"/>
      <family val="2"/>
    </font>
    <font>
      <b/>
      <sz val="12"/>
      <name val="Arial"/>
      <family val="2"/>
    </font>
    <font>
      <sz val="8"/>
      <color indexed="9"/>
      <name val="Arial"/>
      <family val="2"/>
    </font>
    <font>
      <sz val="10"/>
      <color indexed="9"/>
      <name val="Arial"/>
      <family val="2"/>
    </font>
    <font>
      <b/>
      <sz val="12"/>
      <color indexed="9"/>
      <name val="Arial"/>
      <family val="2"/>
    </font>
    <font>
      <b/>
      <sz val="12"/>
      <color indexed="9"/>
      <name val="Syntax"/>
    </font>
    <font>
      <b/>
      <sz val="12"/>
      <name val="Syntax"/>
    </font>
    <font>
      <i/>
      <sz val="8"/>
      <name val="Arial"/>
      <family val="2"/>
    </font>
    <font>
      <i/>
      <sz val="10"/>
      <name val="Arial"/>
      <family val="2"/>
    </font>
    <font>
      <b/>
      <sz val="8"/>
      <color indexed="8"/>
      <name val="Arial"/>
      <family val="2"/>
    </font>
    <font>
      <b/>
      <sz val="12"/>
      <color rgb="FFE5352C"/>
      <name val="Arial"/>
      <family val="2"/>
    </font>
    <font>
      <b/>
      <sz val="12"/>
      <color rgb="FF000000"/>
      <name val="Arial"/>
      <family val="2"/>
    </font>
    <font>
      <sz val="8"/>
      <color rgb="FF000000"/>
      <name val="Arial"/>
      <family val="2"/>
    </font>
    <font>
      <b/>
      <sz val="8"/>
      <color rgb="FF002060"/>
      <name val="Arial"/>
      <family val="2"/>
    </font>
    <font>
      <b/>
      <sz val="11"/>
      <name val="Arial"/>
      <family val="2"/>
    </font>
    <font>
      <sz val="8"/>
      <color theme="1"/>
      <name val="Arial"/>
      <family val="2"/>
    </font>
    <font>
      <sz val="8"/>
      <color rgb="FFE5352C"/>
      <name val="Arial"/>
      <family val="2"/>
    </font>
    <font>
      <sz val="8"/>
      <color theme="0"/>
      <name val="Arial"/>
      <family val="2"/>
    </font>
    <font>
      <u/>
      <sz val="10"/>
      <color theme="10"/>
      <name val="Arial"/>
      <family val="2"/>
    </font>
    <font>
      <u/>
      <sz val="10"/>
      <color theme="11"/>
      <name val="Arial"/>
      <family val="2"/>
    </font>
    <font>
      <sz val="10"/>
      <color rgb="FF000000"/>
      <name val="Arial"/>
      <family val="2"/>
    </font>
    <font>
      <b/>
      <sz val="10"/>
      <color theme="0"/>
      <name val="Arial"/>
      <family val="2"/>
    </font>
    <font>
      <sz val="10"/>
      <color theme="1"/>
      <name val="Arial"/>
      <family val="2"/>
    </font>
    <font>
      <sz val="10"/>
      <color indexed="12"/>
      <name val="Arial"/>
      <family val="2"/>
    </font>
    <font>
      <b/>
      <u/>
      <sz val="18"/>
      <color theme="0"/>
      <name val="Arial"/>
      <family val="2"/>
    </font>
    <font>
      <b/>
      <sz val="18"/>
      <name val="Arial"/>
      <family val="2"/>
    </font>
    <font>
      <sz val="18"/>
      <name val="Arial"/>
      <family val="2"/>
    </font>
    <font>
      <sz val="10"/>
      <color indexed="8"/>
      <name val="Arial"/>
      <family val="2"/>
    </font>
    <font>
      <sz val="10"/>
      <color rgb="FFFF0000"/>
      <name val="Arial"/>
      <family val="2"/>
    </font>
  </fonts>
  <fills count="28">
    <fill>
      <patternFill patternType="none"/>
    </fill>
    <fill>
      <patternFill patternType="gray125"/>
    </fill>
    <fill>
      <patternFill patternType="solid">
        <fgColor indexed="9"/>
        <bgColor indexed="33"/>
      </patternFill>
    </fill>
    <fill>
      <patternFill patternType="solid">
        <fgColor indexed="9"/>
        <bgColor indexed="31"/>
      </patternFill>
    </fill>
    <fill>
      <patternFill patternType="solid">
        <fgColor indexed="9"/>
        <bgColor indexed="64"/>
      </patternFill>
    </fill>
    <fill>
      <patternFill patternType="solid">
        <fgColor indexed="63"/>
        <bgColor indexed="64"/>
      </patternFill>
    </fill>
    <fill>
      <patternFill patternType="solid">
        <fgColor theme="0"/>
        <bgColor indexed="64"/>
      </patternFill>
    </fill>
    <fill>
      <patternFill patternType="solid">
        <fgColor indexed="45"/>
      </patternFill>
    </fill>
    <fill>
      <patternFill patternType="solid">
        <fgColor indexed="55"/>
      </patternFill>
    </fill>
    <fill>
      <patternFill patternType="solid">
        <fgColor indexed="47"/>
      </patternFill>
    </fill>
    <fill>
      <patternFill patternType="solid">
        <fgColor indexed="26"/>
      </patternFill>
    </fill>
    <fill>
      <patternFill patternType="solid">
        <fgColor indexed="22"/>
      </patternFill>
    </fill>
    <fill>
      <patternFill patternType="solid">
        <fgColor theme="0"/>
        <bgColor indexed="33"/>
      </patternFill>
    </fill>
    <fill>
      <patternFill patternType="solid">
        <fgColor rgb="FF0098D4"/>
        <bgColor indexed="64"/>
      </patternFill>
    </fill>
    <fill>
      <patternFill patternType="solid">
        <fgColor rgb="FFF39910"/>
        <bgColor indexed="64"/>
      </patternFill>
    </fill>
    <fill>
      <patternFill patternType="solid">
        <fgColor rgb="FF000000"/>
        <bgColor indexed="31"/>
      </patternFill>
    </fill>
    <fill>
      <patternFill patternType="solid">
        <fgColor rgb="FFE5352C"/>
        <bgColor indexed="31"/>
      </patternFill>
    </fill>
    <fill>
      <patternFill patternType="solid">
        <fgColor rgb="FFE5352C"/>
        <bgColor indexed="55"/>
      </patternFill>
    </fill>
    <fill>
      <patternFill patternType="solid">
        <fgColor rgb="FF000000"/>
        <bgColor indexed="64"/>
      </patternFill>
    </fill>
    <fill>
      <patternFill patternType="solid">
        <fgColor rgb="FFE5352C"/>
        <bgColor indexed="64"/>
      </patternFill>
    </fill>
    <fill>
      <patternFill patternType="solid">
        <fgColor rgb="FFCCFFFF"/>
        <bgColor indexed="64"/>
      </patternFill>
    </fill>
    <fill>
      <patternFill patternType="solid">
        <fgColor theme="5" tint="0.59999389629810485"/>
        <bgColor indexed="64"/>
      </patternFill>
    </fill>
    <fill>
      <patternFill patternType="solid">
        <fgColor rgb="FF808080"/>
        <bgColor indexed="64"/>
      </patternFill>
    </fill>
    <fill>
      <patternFill patternType="solid">
        <fgColor theme="0" tint="-0.34998626667073579"/>
        <bgColor indexed="64"/>
      </patternFill>
    </fill>
    <fill>
      <patternFill patternType="solid">
        <fgColor theme="3"/>
        <bgColor indexed="64"/>
      </patternFill>
    </fill>
    <fill>
      <patternFill patternType="solid">
        <fgColor theme="3" tint="0.79998168889431442"/>
        <bgColor indexed="64"/>
      </patternFill>
    </fill>
    <fill>
      <patternFill patternType="solid">
        <fgColor indexed="43"/>
        <bgColor indexed="64"/>
      </patternFill>
    </fill>
    <fill>
      <patternFill patternType="solid">
        <fgColor rgb="FFCCFFFF"/>
        <bgColor rgb="FF000000"/>
      </patternFill>
    </fill>
  </fills>
  <borders count="55">
    <border>
      <left/>
      <right/>
      <top/>
      <bottom/>
      <diagonal/>
    </border>
    <border>
      <left style="thin">
        <color auto="1"/>
      </left>
      <right/>
      <top/>
      <bottom/>
      <diagonal/>
    </border>
    <border>
      <left/>
      <right style="thin">
        <color auto="1"/>
      </right>
      <top/>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top/>
      <bottom style="thin">
        <color auto="1"/>
      </bottom>
      <diagonal/>
    </border>
    <border>
      <left style="thin">
        <color indexed="22"/>
      </left>
      <right/>
      <top style="thin">
        <color indexed="23"/>
      </top>
      <bottom style="thin">
        <color indexed="23"/>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thick">
        <color auto="1"/>
      </bottom>
      <diagonal/>
    </border>
    <border>
      <left/>
      <right style="thick">
        <color auto="1"/>
      </right>
      <top/>
      <bottom/>
      <diagonal/>
    </border>
    <border>
      <left style="thin">
        <color auto="1"/>
      </left>
      <right style="thick">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ck">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style="thin">
        <color auto="1"/>
      </left>
      <right style="medium">
        <color auto="1"/>
      </right>
      <top/>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style="thick">
        <color auto="1"/>
      </right>
      <top style="thin">
        <color auto="1"/>
      </top>
      <bottom/>
      <diagonal/>
    </border>
    <border>
      <left style="thin">
        <color auto="1"/>
      </left>
      <right/>
      <top style="thin">
        <color auto="1"/>
      </top>
      <bottom/>
      <diagonal/>
    </border>
    <border>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diagonal/>
    </border>
    <border>
      <left style="medium">
        <color auto="1"/>
      </left>
      <right style="thin">
        <color auto="1"/>
      </right>
      <top style="thin">
        <color auto="1"/>
      </top>
      <bottom/>
      <diagonal/>
    </border>
    <border>
      <left/>
      <right style="medium">
        <color auto="1"/>
      </right>
      <top style="thin">
        <color auto="1"/>
      </top>
      <bottom/>
      <diagonal/>
    </border>
  </borders>
  <cellStyleXfs count="58">
    <xf numFmtId="0" fontId="0" fillId="0" borderId="0"/>
    <xf numFmtId="0" fontId="3" fillId="0" borderId="0"/>
    <xf numFmtId="165" fontId="6" fillId="0" borderId="0" applyFont="0" applyFill="0" applyBorder="0" applyAlignment="0" applyProtection="0"/>
    <xf numFmtId="0" fontId="6" fillId="0" borderId="0"/>
    <xf numFmtId="0" fontId="18" fillId="7" borderId="0" applyNumberFormat="0" applyBorder="0" applyAlignment="0" applyProtection="0"/>
    <xf numFmtId="0" fontId="19" fillId="8" borderId="3" applyNumberFormat="0" applyAlignment="0" applyProtection="0"/>
    <xf numFmtId="165" fontId="15" fillId="0" borderId="0" applyFont="0" applyFill="0" applyBorder="0" applyAlignment="0" applyProtection="0"/>
    <xf numFmtId="165" fontId="6" fillId="0" borderId="0" applyFont="0" applyFill="0" applyBorder="0" applyAlignment="0" applyProtection="0"/>
    <xf numFmtId="0" fontId="20" fillId="0" borderId="0" applyNumberFormat="0" applyFill="0" applyBorder="0" applyAlignment="0" applyProtection="0"/>
    <xf numFmtId="0" fontId="21" fillId="0" borderId="4" applyNumberFormat="0" applyFill="0" applyAlignment="0" applyProtection="0"/>
    <xf numFmtId="0" fontId="22" fillId="0" borderId="5" applyNumberFormat="0" applyFill="0" applyAlignment="0" applyProtection="0"/>
    <xf numFmtId="0" fontId="23" fillId="0" borderId="6" applyNumberFormat="0" applyFill="0" applyAlignment="0" applyProtection="0"/>
    <xf numFmtId="0" fontId="23" fillId="0" borderId="0" applyNumberFormat="0" applyFill="0" applyBorder="0" applyAlignment="0" applyProtection="0"/>
    <xf numFmtId="0" fontId="24" fillId="9" borderId="7" applyNumberFormat="0" applyAlignment="0" applyProtection="0"/>
    <xf numFmtId="164" fontId="6" fillId="0" borderId="0" applyFont="0" applyFill="0" applyBorder="0" applyAlignment="0" applyProtection="0"/>
    <xf numFmtId="164" fontId="6" fillId="0" borderId="0" applyFont="0" applyFill="0" applyBorder="0" applyAlignment="0" applyProtection="0"/>
    <xf numFmtId="164" fontId="1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10" borderId="8" applyNumberFormat="0" applyFont="0" applyAlignment="0" applyProtection="0"/>
    <xf numFmtId="0" fontId="26" fillId="11" borderId="9" applyNumberFormat="0" applyAlignment="0" applyProtection="0"/>
    <xf numFmtId="9" fontId="6" fillId="0" borderId="0" applyFont="0" applyFill="0" applyBorder="0" applyAlignment="0" applyProtection="0"/>
    <xf numFmtId="9" fontId="6" fillId="0" borderId="0" applyFont="0" applyFill="0" applyBorder="0" applyAlignment="0" applyProtection="0"/>
    <xf numFmtId="0" fontId="2" fillId="0" borderId="0"/>
    <xf numFmtId="0" fontId="15" fillId="0" borderId="0"/>
    <xf numFmtId="0" fontId="25" fillId="0" borderId="0"/>
    <xf numFmtId="0" fontId="6" fillId="0" borderId="0"/>
    <xf numFmtId="0" fontId="15" fillId="0" borderId="0"/>
    <xf numFmtId="165" fontId="6" fillId="0" borderId="0" applyFill="0" applyBorder="0" applyAlignment="0" applyProtection="0"/>
    <xf numFmtId="0" fontId="1" fillId="0" borderId="0"/>
    <xf numFmtId="165" fontId="6" fillId="0" borderId="0" applyFont="0" applyFill="0" applyBorder="0" applyAlignment="0" applyProtection="0"/>
    <xf numFmtId="0" fontId="25" fillId="0" borderId="0"/>
    <xf numFmtId="0" fontId="1" fillId="0" borderId="0"/>
    <xf numFmtId="164" fontId="6" fillId="0" borderId="0" applyFont="0" applyFill="0" applyBorder="0" applyAlignment="0" applyProtection="0"/>
    <xf numFmtId="0" fontId="6" fillId="0" borderId="0"/>
    <xf numFmtId="0" fontId="6" fillId="0" borderId="0"/>
    <xf numFmtId="0" fontId="46" fillId="0" borderId="0" applyNumberFormat="0" applyFill="0" applyBorder="0" applyAlignment="0" applyProtection="0"/>
    <xf numFmtId="0" fontId="47" fillId="0" borderId="0" applyNumberForma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cellStyleXfs>
  <cellXfs count="290">
    <xf numFmtId="0" fontId="0" fillId="0" borderId="0" xfId="0"/>
    <xf numFmtId="0" fontId="4" fillId="2" borderId="0" xfId="1" applyFont="1" applyFill="1" applyBorder="1" applyAlignment="1">
      <alignment vertical="center"/>
    </xf>
    <xf numFmtId="0" fontId="7" fillId="3" borderId="0" xfId="1" applyFont="1" applyFill="1" applyBorder="1" applyAlignment="1"/>
    <xf numFmtId="0" fontId="10" fillId="4" borderId="0" xfId="1" applyFont="1" applyFill="1" applyBorder="1" applyAlignment="1">
      <alignment horizontal="left" vertical="center"/>
    </xf>
    <xf numFmtId="0" fontId="10" fillId="0" borderId="0" xfId="1" applyFont="1" applyBorder="1" applyAlignment="1">
      <alignment horizontal="left" vertical="center"/>
    </xf>
    <xf numFmtId="0" fontId="4" fillId="4" borderId="0" xfId="1" applyFont="1" applyFill="1" applyBorder="1" applyAlignment="1">
      <alignment horizontal="left" vertical="top"/>
    </xf>
    <xf numFmtId="0" fontId="14" fillId="4" borderId="0" xfId="1" applyFont="1" applyFill="1" applyBorder="1" applyAlignment="1">
      <alignment horizontal="left" vertical="top"/>
    </xf>
    <xf numFmtId="0" fontId="4" fillId="0" borderId="0" xfId="1" applyFont="1" applyBorder="1" applyAlignment="1">
      <alignment horizontal="left" vertical="top"/>
    </xf>
    <xf numFmtId="167" fontId="17" fillId="0" borderId="0" xfId="1" applyNumberFormat="1" applyFont="1" applyFill="1" applyAlignment="1">
      <alignment horizontal="center" vertical="top"/>
    </xf>
    <xf numFmtId="0" fontId="27" fillId="0" borderId="0" xfId="3" applyFont="1" applyFill="1" applyBorder="1" applyAlignment="1">
      <alignment horizontal="left" vertical="top" wrapText="1"/>
    </xf>
    <xf numFmtId="0" fontId="16" fillId="6" borderId="0" xfId="3" applyFont="1" applyFill="1" applyAlignment="1">
      <alignment horizontal="right"/>
    </xf>
    <xf numFmtId="0" fontId="6" fillId="4" borderId="0" xfId="3" applyFill="1" applyAlignment="1">
      <alignment vertical="top"/>
    </xf>
    <xf numFmtId="0" fontId="6" fillId="4" borderId="0" xfId="3" applyFill="1" applyAlignment="1">
      <alignment vertical="top" wrapText="1"/>
    </xf>
    <xf numFmtId="0" fontId="29" fillId="4" borderId="0" xfId="3" applyFont="1" applyFill="1" applyAlignment="1">
      <alignment horizontal="right" vertical="top"/>
    </xf>
    <xf numFmtId="0" fontId="6" fillId="6" borderId="0" xfId="3" applyFill="1" applyAlignment="1">
      <alignment vertical="top"/>
    </xf>
    <xf numFmtId="0" fontId="6" fillId="6" borderId="0" xfId="3" applyFill="1" applyAlignment="1">
      <alignment vertical="top" wrapText="1"/>
    </xf>
    <xf numFmtId="0" fontId="6" fillId="0" borderId="0" xfId="3" applyAlignment="1">
      <alignment vertical="top"/>
    </xf>
    <xf numFmtId="0" fontId="16" fillId="4" borderId="0" xfId="3" applyFont="1" applyFill="1" applyAlignment="1">
      <alignment horizontal="right" vertical="top"/>
    </xf>
    <xf numFmtId="165" fontId="6" fillId="6" borderId="0" xfId="3" applyNumberFormat="1" applyFill="1" applyBorder="1" applyAlignment="1">
      <alignment vertical="top"/>
    </xf>
    <xf numFmtId="0" fontId="7" fillId="6" borderId="0" xfId="3" applyFont="1" applyFill="1" applyBorder="1" applyAlignment="1">
      <alignment horizontal="right" vertical="top" wrapText="1"/>
    </xf>
    <xf numFmtId="0" fontId="34" fillId="6" borderId="0" xfId="3" applyFont="1" applyFill="1" applyAlignment="1">
      <alignment horizontal="right" vertical="top"/>
    </xf>
    <xf numFmtId="0" fontId="13" fillId="4" borderId="0" xfId="3" applyFont="1" applyFill="1" applyAlignment="1">
      <alignment vertical="top"/>
    </xf>
    <xf numFmtId="0" fontId="13" fillId="6" borderId="0" xfId="3" applyFont="1" applyFill="1" applyAlignment="1">
      <alignment vertical="top" wrapText="1"/>
    </xf>
    <xf numFmtId="0" fontId="8" fillId="5" borderId="0" xfId="3" applyFont="1" applyFill="1" applyAlignment="1">
      <alignment horizontal="center" vertical="top" wrapText="1"/>
    </xf>
    <xf numFmtId="0" fontId="8" fillId="5" borderId="0" xfId="3" applyFont="1" applyFill="1" applyAlignment="1">
      <alignment horizontal="center" vertical="top"/>
    </xf>
    <xf numFmtId="0" fontId="30" fillId="5" borderId="0" xfId="3" applyFont="1" applyFill="1" applyAlignment="1">
      <alignment horizontal="center" vertical="center" wrapText="1"/>
    </xf>
    <xf numFmtId="0" fontId="7" fillId="4" borderId="0" xfId="3" applyFont="1" applyFill="1" applyAlignment="1">
      <alignment horizontal="right" vertical="center"/>
    </xf>
    <xf numFmtId="0" fontId="4" fillId="2" borderId="0" xfId="1" applyFont="1" applyFill="1" applyBorder="1" applyAlignment="1">
      <alignment vertical="center" wrapText="1"/>
    </xf>
    <xf numFmtId="0" fontId="4" fillId="12" borderId="0" xfId="1" applyFont="1" applyFill="1" applyAlignment="1">
      <alignment vertical="center" wrapText="1"/>
    </xf>
    <xf numFmtId="0" fontId="37" fillId="0" borderId="0" xfId="1" applyFont="1" applyFill="1" applyBorder="1" applyAlignment="1">
      <alignment vertical="center" wrapText="1"/>
    </xf>
    <xf numFmtId="0" fontId="4" fillId="12" borderId="0" xfId="1" applyFont="1" applyFill="1" applyBorder="1" applyAlignment="1">
      <alignment vertical="center"/>
    </xf>
    <xf numFmtId="0" fontId="27" fillId="6" borderId="0" xfId="3" applyFont="1" applyFill="1" applyAlignment="1">
      <alignment horizontal="left" vertical="top" wrapText="1"/>
    </xf>
    <xf numFmtId="0" fontId="13" fillId="6" borderId="0" xfId="3" applyFont="1" applyFill="1" applyAlignment="1">
      <alignment wrapText="1"/>
    </xf>
    <xf numFmtId="0" fontId="4" fillId="6" borderId="0" xfId="1" applyFont="1" applyFill="1" applyBorder="1" applyAlignment="1">
      <alignment vertical="center"/>
    </xf>
    <xf numFmtId="0" fontId="11" fillId="14" borderId="1" xfId="3" applyFont="1" applyFill="1" applyBorder="1" applyAlignment="1">
      <alignment horizontal="left" vertical="center"/>
    </xf>
    <xf numFmtId="166" fontId="11" fillId="14" borderId="0" xfId="3" applyNumberFormat="1" applyFont="1" applyFill="1" applyBorder="1" applyAlignment="1">
      <alignment horizontal="left" vertical="center"/>
    </xf>
    <xf numFmtId="166" fontId="11" fillId="14" borderId="0" xfId="3" applyNumberFormat="1" applyFont="1" applyFill="1" applyBorder="1" applyAlignment="1">
      <alignment horizontal="center" vertical="center"/>
    </xf>
    <xf numFmtId="0" fontId="10" fillId="14" borderId="0" xfId="1" applyFont="1" applyFill="1" applyBorder="1" applyAlignment="1">
      <alignment horizontal="center" vertical="center"/>
    </xf>
    <xf numFmtId="0" fontId="12" fillId="14" borderId="0" xfId="1" applyFont="1" applyFill="1" applyBorder="1" applyAlignment="1">
      <alignment horizontal="left" vertical="center"/>
    </xf>
    <xf numFmtId="0" fontId="12" fillId="14" borderId="2" xfId="1" applyFont="1" applyFill="1" applyBorder="1" applyAlignment="1">
      <alignment horizontal="left" vertical="center"/>
    </xf>
    <xf numFmtId="0" fontId="8" fillId="17" borderId="0" xfId="1" applyFont="1" applyFill="1" applyBorder="1" applyAlignment="1">
      <alignment horizontal="left" wrapText="1"/>
    </xf>
    <xf numFmtId="0" fontId="8" fillId="16" borderId="0" xfId="1" applyFont="1" applyFill="1" applyBorder="1" applyAlignment="1">
      <alignment horizontal="center" wrapText="1"/>
    </xf>
    <xf numFmtId="0" fontId="9" fillId="16" borderId="0" xfId="1" applyFont="1" applyFill="1" applyBorder="1" applyAlignment="1">
      <alignment wrapText="1"/>
    </xf>
    <xf numFmtId="0" fontId="9" fillId="16" borderId="2" xfId="1" applyFont="1" applyFill="1" applyBorder="1" applyAlignment="1">
      <alignment wrapText="1"/>
    </xf>
    <xf numFmtId="0" fontId="13" fillId="18" borderId="0" xfId="3" applyFont="1" applyFill="1" applyBorder="1" applyAlignment="1">
      <alignment horizontal="left" vertical="top"/>
    </xf>
    <xf numFmtId="0" fontId="8" fillId="15" borderId="0" xfId="1" applyFont="1" applyFill="1" applyBorder="1" applyAlignment="1">
      <alignment wrapText="1"/>
    </xf>
    <xf numFmtId="0" fontId="8" fillId="16" borderId="0" xfId="1" applyFont="1" applyFill="1" applyBorder="1" applyAlignment="1">
      <alignment horizontal="center"/>
    </xf>
    <xf numFmtId="165" fontId="13" fillId="13" borderId="11" xfId="7" applyFont="1" applyFill="1" applyBorder="1" applyAlignment="1">
      <alignment vertical="top"/>
    </xf>
    <xf numFmtId="165" fontId="36" fillId="13" borderId="0" xfId="7" applyFont="1" applyFill="1" applyBorder="1" applyAlignment="1">
      <alignment vertical="top"/>
    </xf>
    <xf numFmtId="165" fontId="6" fillId="13" borderId="0" xfId="7" applyFont="1" applyFill="1" applyBorder="1" applyAlignment="1">
      <alignment vertical="top"/>
    </xf>
    <xf numFmtId="0" fontId="33" fillId="19" borderId="0" xfId="3" applyFont="1" applyFill="1" applyAlignment="1">
      <alignment horizontal="right" vertical="top"/>
    </xf>
    <xf numFmtId="0" fontId="32" fillId="19" borderId="0" xfId="3" applyFont="1" applyFill="1" applyAlignment="1">
      <alignment vertical="top"/>
    </xf>
    <xf numFmtId="0" fontId="31" fillId="19" borderId="0" xfId="3" applyFont="1" applyFill="1" applyAlignment="1">
      <alignment vertical="top"/>
    </xf>
    <xf numFmtId="0" fontId="31" fillId="19" borderId="0" xfId="3" applyFont="1" applyFill="1" applyAlignment="1">
      <alignment vertical="top" wrapText="1"/>
    </xf>
    <xf numFmtId="0" fontId="32" fillId="19" borderId="0" xfId="3" applyFont="1" applyFill="1" applyAlignment="1">
      <alignment horizontal="right" vertical="top"/>
    </xf>
    <xf numFmtId="0" fontId="13" fillId="0" borderId="14" xfId="3" applyFont="1" applyBorder="1" applyAlignment="1">
      <alignment horizontal="left" vertical="top"/>
    </xf>
    <xf numFmtId="0" fontId="13" fillId="0" borderId="14" xfId="3" applyFont="1" applyFill="1" applyBorder="1" applyAlignment="1">
      <alignment horizontal="center" vertical="center"/>
    </xf>
    <xf numFmtId="0" fontId="13" fillId="0" borderId="14" xfId="3" applyFont="1" applyBorder="1" applyAlignment="1">
      <alignment horizontal="center" vertical="center"/>
    </xf>
    <xf numFmtId="0" fontId="6" fillId="4" borderId="0" xfId="3" applyFont="1" applyFill="1"/>
    <xf numFmtId="0" fontId="6" fillId="4" borderId="0" xfId="3" applyFont="1" applyFill="1" applyBorder="1"/>
    <xf numFmtId="0" fontId="6" fillId="6" borderId="0" xfId="3" applyFont="1" applyFill="1" applyAlignment="1">
      <alignment horizontal="center"/>
    </xf>
    <xf numFmtId="0" fontId="6" fillId="4" borderId="0" xfId="3" applyFont="1" applyFill="1" applyAlignment="1">
      <alignment horizontal="center" vertical="top"/>
    </xf>
    <xf numFmtId="0" fontId="6" fillId="6" borderId="0" xfId="3" applyFont="1" applyFill="1"/>
    <xf numFmtId="0" fontId="6" fillId="0" borderId="0" xfId="3" applyFont="1" applyFill="1"/>
    <xf numFmtId="0" fontId="6" fillId="6" borderId="0" xfId="0" applyFont="1" applyFill="1"/>
    <xf numFmtId="0" fontId="4" fillId="2" borderId="0" xfId="1" applyFont="1" applyFill="1" applyBorder="1" applyAlignment="1">
      <alignment vertical="top"/>
    </xf>
    <xf numFmtId="0" fontId="4" fillId="12" borderId="0" xfId="1" applyFont="1" applyFill="1" applyBorder="1" applyAlignment="1">
      <alignment vertical="top"/>
    </xf>
    <xf numFmtId="0" fontId="41" fillId="2" borderId="0" xfId="1" applyFont="1" applyFill="1" applyBorder="1" applyAlignment="1">
      <alignment vertical="top" wrapText="1"/>
    </xf>
    <xf numFmtId="0" fontId="8" fillId="16" borderId="0" xfId="1" applyFont="1" applyFill="1" applyBorder="1" applyAlignment="1">
      <alignment horizontal="right" vertical="top"/>
    </xf>
    <xf numFmtId="0" fontId="8" fillId="17" borderId="0" xfId="1" applyFont="1" applyFill="1" applyBorder="1" applyAlignment="1">
      <alignment horizontal="left" vertical="top" wrapText="1"/>
    </xf>
    <xf numFmtId="0" fontId="8" fillId="16" borderId="0" xfId="1" applyFont="1" applyFill="1" applyBorder="1" applyAlignment="1">
      <alignment horizontal="center" vertical="top" wrapText="1"/>
    </xf>
    <xf numFmtId="0" fontId="9" fillId="16" borderId="15" xfId="1" applyFont="1" applyFill="1" applyBorder="1" applyAlignment="1">
      <alignment vertical="top" wrapText="1"/>
    </xf>
    <xf numFmtId="0" fontId="42" fillId="21" borderId="0" xfId="3" applyFont="1" applyFill="1" applyBorder="1" applyAlignment="1">
      <alignment horizontal="left" vertical="top"/>
    </xf>
    <xf numFmtId="166" fontId="42" fillId="21" borderId="0" xfId="3" applyNumberFormat="1" applyFont="1" applyFill="1" applyBorder="1" applyAlignment="1">
      <alignment horizontal="left" vertical="top"/>
    </xf>
    <xf numFmtId="166" fontId="7" fillId="21" borderId="0" xfId="3" applyNumberFormat="1" applyFont="1" applyFill="1" applyBorder="1" applyAlignment="1">
      <alignment horizontal="center" vertical="center"/>
    </xf>
    <xf numFmtId="0" fontId="13" fillId="21" borderId="16" xfId="1" applyFont="1" applyFill="1" applyBorder="1" applyAlignment="1">
      <alignment horizontal="center" vertical="center"/>
    </xf>
    <xf numFmtId="0" fontId="13" fillId="21" borderId="0" xfId="1" applyFont="1" applyFill="1" applyBorder="1" applyAlignment="1">
      <alignment horizontal="left" vertical="top"/>
    </xf>
    <xf numFmtId="0" fontId="13" fillId="21" borderId="16" xfId="1" applyFont="1" applyFill="1" applyBorder="1" applyAlignment="1">
      <alignment horizontal="left" vertical="top"/>
    </xf>
    <xf numFmtId="0" fontId="4" fillId="0" borderId="17" xfId="1" applyFont="1" applyFill="1" applyBorder="1" applyAlignment="1">
      <alignment horizontal="center" vertical="center"/>
    </xf>
    <xf numFmtId="0" fontId="13" fillId="20" borderId="18" xfId="1" applyFont="1" applyFill="1" applyBorder="1" applyAlignment="1">
      <alignment horizontal="left" vertical="top" wrapText="1"/>
    </xf>
    <xf numFmtId="0" fontId="13" fillId="0" borderId="17" xfId="0" applyFont="1" applyFill="1" applyBorder="1" applyAlignment="1">
      <alignment vertical="top" wrapText="1"/>
    </xf>
    <xf numFmtId="166" fontId="7" fillId="21" borderId="19" xfId="3" applyNumberFormat="1" applyFont="1" applyFill="1" applyBorder="1" applyAlignment="1">
      <alignment horizontal="center" vertical="center"/>
    </xf>
    <xf numFmtId="0" fontId="13" fillId="21" borderId="20" xfId="1" applyFont="1" applyFill="1" applyBorder="1" applyAlignment="1">
      <alignment horizontal="center" vertical="center"/>
    </xf>
    <xf numFmtId="0" fontId="13" fillId="21" borderId="19" xfId="1" applyFont="1" applyFill="1" applyBorder="1" applyAlignment="1">
      <alignment horizontal="left" vertical="top"/>
    </xf>
    <xf numFmtId="0" fontId="13" fillId="21" borderId="20" xfId="1" applyFont="1" applyFill="1" applyBorder="1" applyAlignment="1">
      <alignment horizontal="left" vertical="top"/>
    </xf>
    <xf numFmtId="0" fontId="13" fillId="22" borderId="21" xfId="3" applyFont="1" applyFill="1" applyBorder="1" applyAlignment="1">
      <alignment horizontal="center" vertical="center"/>
    </xf>
    <xf numFmtId="0" fontId="13" fillId="22" borderId="19" xfId="3" applyFont="1" applyFill="1" applyBorder="1" applyAlignment="1">
      <alignment horizontal="center" vertical="center"/>
    </xf>
    <xf numFmtId="0" fontId="4" fillId="22" borderId="20" xfId="1" applyFont="1" applyFill="1" applyBorder="1" applyAlignment="1">
      <alignment horizontal="center" vertical="center"/>
    </xf>
    <xf numFmtId="0" fontId="13" fillId="22" borderId="19" xfId="1" applyFont="1" applyFill="1" applyBorder="1" applyAlignment="1">
      <alignment horizontal="left" vertical="top" wrapText="1"/>
    </xf>
    <xf numFmtId="0" fontId="13" fillId="22" borderId="20" xfId="1" applyFont="1" applyFill="1" applyBorder="1" applyAlignment="1">
      <alignment horizontal="left" vertical="top" wrapText="1"/>
    </xf>
    <xf numFmtId="0" fontId="9" fillId="22" borderId="0" xfId="3" applyFont="1" applyFill="1" applyBorder="1" applyAlignment="1">
      <alignment horizontal="left" vertical="top"/>
    </xf>
    <xf numFmtId="0" fontId="9" fillId="22" borderId="0" xfId="3" applyFont="1" applyFill="1" applyBorder="1" applyAlignment="1" applyProtection="1">
      <alignment horizontal="left" vertical="top" wrapText="1"/>
    </xf>
    <xf numFmtId="0" fontId="9" fillId="22" borderId="0" xfId="3" applyFont="1" applyFill="1" applyBorder="1" applyAlignment="1" applyProtection="1">
      <alignment horizontal="left" vertical="center" wrapText="1"/>
    </xf>
    <xf numFmtId="0" fontId="9" fillId="22" borderId="16" xfId="3" applyFont="1" applyFill="1" applyBorder="1" applyAlignment="1">
      <alignment horizontal="center" vertical="center"/>
    </xf>
    <xf numFmtId="0" fontId="9" fillId="22" borderId="0" xfId="1" applyFont="1" applyFill="1" applyBorder="1" applyAlignment="1">
      <alignment horizontal="center" vertical="top"/>
    </xf>
    <xf numFmtId="0" fontId="9" fillId="22" borderId="16" xfId="1" applyFont="1" applyFill="1" applyBorder="1" applyAlignment="1">
      <alignment horizontal="center" vertical="top"/>
    </xf>
    <xf numFmtId="0" fontId="13" fillId="22" borderId="0" xfId="3" applyFont="1" applyFill="1" applyBorder="1" applyAlignment="1">
      <alignment horizontal="center" vertical="center"/>
    </xf>
    <xf numFmtId="0" fontId="4" fillId="22" borderId="16" xfId="1" applyFont="1" applyFill="1" applyBorder="1" applyAlignment="1">
      <alignment horizontal="center" vertical="center"/>
    </xf>
    <xf numFmtId="0" fontId="13" fillId="22" borderId="0" xfId="1" applyFont="1" applyFill="1" applyBorder="1" applyAlignment="1">
      <alignment horizontal="left" vertical="top" wrapText="1"/>
    </xf>
    <xf numFmtId="0" fontId="13" fillId="22" borderId="16" xfId="0" applyFont="1" applyFill="1" applyBorder="1" applyAlignment="1">
      <alignment vertical="top" wrapText="1"/>
    </xf>
    <xf numFmtId="0" fontId="13" fillId="22" borderId="16" xfId="3" applyFont="1" applyFill="1" applyBorder="1" applyAlignment="1">
      <alignment horizontal="center" vertical="center"/>
    </xf>
    <xf numFmtId="0" fontId="4" fillId="22" borderId="0" xfId="1" applyFont="1" applyFill="1" applyBorder="1" applyAlignment="1">
      <alignment horizontal="center" vertical="top"/>
    </xf>
    <xf numFmtId="0" fontId="4" fillId="22" borderId="16" xfId="1" applyFont="1" applyFill="1" applyBorder="1" applyAlignment="1">
      <alignment horizontal="center" vertical="top"/>
    </xf>
    <xf numFmtId="0" fontId="45" fillId="22" borderId="14" xfId="3" applyFont="1" applyFill="1" applyBorder="1" applyAlignment="1">
      <alignment horizontal="left" vertical="top"/>
    </xf>
    <xf numFmtId="0" fontId="9" fillId="22" borderId="14" xfId="3" applyFont="1" applyFill="1" applyBorder="1" applyAlignment="1" applyProtection="1">
      <alignment horizontal="left" vertical="top" wrapText="1"/>
    </xf>
    <xf numFmtId="0" fontId="9" fillId="22" borderId="14" xfId="3" applyFont="1" applyFill="1" applyBorder="1" applyAlignment="1" applyProtection="1">
      <alignment horizontal="left" vertical="center" wrapText="1"/>
    </xf>
    <xf numFmtId="0" fontId="13" fillId="22" borderId="17" xfId="3" applyFont="1" applyFill="1" applyBorder="1" applyAlignment="1">
      <alignment horizontal="center" vertical="center"/>
    </xf>
    <xf numFmtId="0" fontId="4" fillId="22" borderId="18" xfId="1" applyFont="1" applyFill="1" applyBorder="1" applyAlignment="1">
      <alignment horizontal="center" vertical="top"/>
    </xf>
    <xf numFmtId="0" fontId="4" fillId="22" borderId="17" xfId="1" applyFont="1" applyFill="1" applyBorder="1" applyAlignment="1">
      <alignment horizontal="center" vertical="top"/>
    </xf>
    <xf numFmtId="0" fontId="45" fillId="22" borderId="0" xfId="3" applyFont="1" applyFill="1" applyBorder="1" applyAlignment="1">
      <alignment horizontal="left" vertical="top"/>
    </xf>
    <xf numFmtId="0" fontId="13" fillId="20" borderId="23" xfId="1" applyFont="1" applyFill="1" applyBorder="1" applyAlignment="1">
      <alignment horizontal="left" vertical="top" wrapText="1"/>
    </xf>
    <xf numFmtId="0" fontId="13" fillId="0" borderId="24" xfId="0" applyFont="1" applyFill="1" applyBorder="1" applyAlignment="1">
      <alignment vertical="top" wrapText="1"/>
    </xf>
    <xf numFmtId="0" fontId="13" fillId="4" borderId="0" xfId="3" applyFont="1" applyFill="1" applyBorder="1" applyAlignment="1">
      <alignment vertical="top"/>
    </xf>
    <xf numFmtId="0" fontId="7" fillId="6" borderId="0" xfId="3" applyFont="1" applyFill="1" applyAlignment="1">
      <alignment horizontal="right" vertical="top"/>
    </xf>
    <xf numFmtId="167" fontId="37" fillId="0" borderId="0" xfId="1" applyNumberFormat="1" applyFont="1" applyFill="1" applyAlignment="1">
      <alignment horizontal="center" vertical="top"/>
    </xf>
    <xf numFmtId="0" fontId="27" fillId="6" borderId="0" xfId="3" applyFont="1" applyFill="1" applyAlignment="1">
      <alignment horizontal="left" vertical="top" wrapText="1"/>
    </xf>
    <xf numFmtId="0" fontId="6" fillId="0" borderId="14" xfId="0" applyFont="1" applyBorder="1" applyAlignment="1">
      <alignment vertical="center" wrapText="1"/>
    </xf>
    <xf numFmtId="0" fontId="48" fillId="0" borderId="14" xfId="0" applyFont="1" applyBorder="1" applyAlignment="1">
      <alignment vertical="center" wrapText="1"/>
    </xf>
    <xf numFmtId="0" fontId="27" fillId="23" borderId="0" xfId="3" applyFont="1" applyFill="1" applyBorder="1" applyAlignment="1">
      <alignment horizontal="center" vertical="top"/>
    </xf>
    <xf numFmtId="0" fontId="28" fillId="23" borderId="0" xfId="1" applyFont="1" applyFill="1" applyBorder="1" applyAlignment="1">
      <alignment horizontal="center" vertical="top"/>
    </xf>
    <xf numFmtId="0" fontId="27" fillId="23" borderId="1" xfId="3" applyFont="1" applyFill="1" applyBorder="1" applyAlignment="1">
      <alignment horizontal="left" vertical="top"/>
    </xf>
    <xf numFmtId="0" fontId="13" fillId="23" borderId="0" xfId="1" applyFont="1" applyFill="1" applyBorder="1" applyAlignment="1">
      <alignment horizontal="left" vertical="top" wrapText="1"/>
    </xf>
    <xf numFmtId="0" fontId="4" fillId="23" borderId="2" xfId="1" applyFont="1" applyFill="1" applyBorder="1" applyAlignment="1">
      <alignment horizontal="left" vertical="top"/>
    </xf>
    <xf numFmtId="0" fontId="27" fillId="0" borderId="14" xfId="3" applyFont="1" applyBorder="1" applyAlignment="1">
      <alignment horizontal="left" vertical="top"/>
    </xf>
    <xf numFmtId="0" fontId="27" fillId="0" borderId="14" xfId="3" applyFont="1" applyFill="1" applyBorder="1" applyAlignment="1">
      <alignment horizontal="left" vertical="top" wrapText="1"/>
    </xf>
    <xf numFmtId="0" fontId="16" fillId="25" borderId="21" xfId="0" applyFont="1" applyFill="1" applyBorder="1" applyProtection="1"/>
    <xf numFmtId="0" fontId="6" fillId="25" borderId="18" xfId="0" applyFont="1" applyFill="1" applyBorder="1" applyProtection="1"/>
    <xf numFmtId="0" fontId="6" fillId="25" borderId="21" xfId="0" applyFont="1" applyFill="1" applyBorder="1" applyAlignment="1" applyProtection="1">
      <alignment horizontal="center"/>
    </xf>
    <xf numFmtId="0" fontId="0" fillId="25" borderId="19" xfId="0" applyFont="1" applyFill="1" applyBorder="1" applyAlignment="1" applyProtection="1">
      <alignment horizontal="center"/>
    </xf>
    <xf numFmtId="0" fontId="6" fillId="25" borderId="19" xfId="0" applyFont="1" applyFill="1" applyBorder="1" applyAlignment="1" applyProtection="1">
      <alignment horizontal="center"/>
    </xf>
    <xf numFmtId="0" fontId="6" fillId="25" borderId="18" xfId="0" applyFont="1" applyFill="1" applyBorder="1" applyAlignment="1" applyProtection="1">
      <alignment horizontal="center"/>
    </xf>
    <xf numFmtId="0" fontId="50" fillId="25" borderId="1" xfId="0" applyFont="1" applyFill="1" applyBorder="1" applyProtection="1"/>
    <xf numFmtId="0" fontId="6" fillId="25" borderId="2" xfId="0" applyFont="1" applyFill="1" applyBorder="1" applyProtection="1"/>
    <xf numFmtId="0" fontId="6" fillId="25" borderId="1" xfId="0" applyFont="1" applyFill="1" applyBorder="1" applyAlignment="1" applyProtection="1">
      <alignment horizontal="center"/>
    </xf>
    <xf numFmtId="44" fontId="51" fillId="26" borderId="0" xfId="49" applyFont="1" applyFill="1" applyBorder="1" applyProtection="1">
      <protection locked="0"/>
    </xf>
    <xf numFmtId="44" fontId="6" fillId="25" borderId="0" xfId="49" applyFont="1" applyFill="1" applyBorder="1" applyAlignment="1" applyProtection="1">
      <alignment horizontal="center"/>
    </xf>
    <xf numFmtId="0" fontId="6" fillId="25" borderId="0" xfId="0" applyFont="1" applyFill="1" applyBorder="1" applyAlignment="1" applyProtection="1">
      <alignment horizontal="center"/>
    </xf>
    <xf numFmtId="44" fontId="6" fillId="25" borderId="0" xfId="0" applyNumberFormat="1" applyFont="1" applyFill="1" applyBorder="1" applyAlignment="1" applyProtection="1">
      <alignment horizontal="center"/>
    </xf>
    <xf numFmtId="0" fontId="6" fillId="25" borderId="2" xfId="0" applyFont="1" applyFill="1" applyBorder="1" applyAlignment="1" applyProtection="1">
      <alignment horizontal="center"/>
    </xf>
    <xf numFmtId="0" fontId="0" fillId="25" borderId="1" xfId="0" applyFont="1" applyFill="1" applyBorder="1" applyProtection="1"/>
    <xf numFmtId="168" fontId="6" fillId="25" borderId="13" xfId="0" applyNumberFormat="1" applyFont="1" applyFill="1" applyBorder="1" applyProtection="1"/>
    <xf numFmtId="165" fontId="6" fillId="25" borderId="0" xfId="0" applyNumberFormat="1" applyFont="1" applyFill="1" applyBorder="1" applyAlignment="1" applyProtection="1">
      <alignment horizontal="center"/>
    </xf>
    <xf numFmtId="0" fontId="6" fillId="25" borderId="0" xfId="0" applyFont="1" applyFill="1" applyBorder="1" applyAlignment="1" applyProtection="1">
      <alignment horizontal="right"/>
    </xf>
    <xf numFmtId="0" fontId="6" fillId="25" borderId="13" xfId="0" applyFont="1" applyFill="1" applyBorder="1" applyAlignment="1" applyProtection="1">
      <alignment horizontal="center"/>
    </xf>
    <xf numFmtId="168" fontId="16" fillId="25" borderId="1" xfId="48" applyNumberFormat="1" applyFont="1" applyFill="1" applyBorder="1" applyAlignment="1" applyProtection="1">
      <alignment horizontal="center"/>
    </xf>
    <xf numFmtId="169" fontId="51" fillId="26" borderId="0" xfId="49" applyNumberFormat="1" applyFont="1" applyFill="1" applyBorder="1" applyProtection="1">
      <protection locked="0"/>
    </xf>
    <xf numFmtId="170" fontId="6" fillId="25" borderId="0" xfId="49" applyNumberFormat="1" applyFont="1" applyFill="1" applyBorder="1" applyProtection="1"/>
    <xf numFmtId="171" fontId="51" fillId="25" borderId="0" xfId="49" applyNumberFormat="1" applyFont="1" applyFill="1" applyBorder="1" applyProtection="1"/>
    <xf numFmtId="168" fontId="16" fillId="25" borderId="1" xfId="48" applyNumberFormat="1" applyFont="1" applyFill="1" applyBorder="1" applyProtection="1"/>
    <xf numFmtId="170" fontId="6" fillId="25" borderId="2" xfId="49" applyNumberFormat="1" applyFont="1" applyFill="1" applyBorder="1" applyProtection="1"/>
    <xf numFmtId="0" fontId="16" fillId="25" borderId="1" xfId="0" applyFont="1" applyFill="1" applyBorder="1" applyProtection="1"/>
    <xf numFmtId="168" fontId="6" fillId="25" borderId="1" xfId="0" applyNumberFormat="1" applyFont="1" applyFill="1" applyBorder="1" applyProtection="1"/>
    <xf numFmtId="171" fontId="6" fillId="25" borderId="0" xfId="0" applyNumberFormat="1" applyFont="1" applyFill="1" applyBorder="1" applyProtection="1"/>
    <xf numFmtId="44" fontId="6" fillId="25" borderId="0" xfId="49" applyFont="1" applyFill="1" applyBorder="1" applyProtection="1"/>
    <xf numFmtId="0" fontId="6" fillId="25" borderId="0" xfId="0" applyFont="1" applyFill="1" applyBorder="1" applyProtection="1"/>
    <xf numFmtId="44" fontId="6" fillId="25" borderId="2" xfId="49" applyFont="1" applyFill="1" applyBorder="1" applyProtection="1"/>
    <xf numFmtId="168" fontId="6" fillId="25" borderId="0" xfId="0" applyNumberFormat="1" applyFont="1" applyFill="1" applyBorder="1" applyProtection="1"/>
    <xf numFmtId="0" fontId="6" fillId="25" borderId="1" xfId="0" applyFont="1" applyFill="1" applyBorder="1" applyProtection="1"/>
    <xf numFmtId="172" fontId="51" fillId="26" borderId="0" xfId="49" applyNumberFormat="1" applyFont="1" applyFill="1" applyBorder="1" applyProtection="1">
      <protection locked="0"/>
    </xf>
    <xf numFmtId="168" fontId="16" fillId="25" borderId="0" xfId="48" applyNumberFormat="1" applyFont="1" applyFill="1" applyBorder="1" applyProtection="1"/>
    <xf numFmtId="0" fontId="16" fillId="25" borderId="10" xfId="0" applyFont="1" applyFill="1" applyBorder="1" applyProtection="1"/>
    <xf numFmtId="0" fontId="6" fillId="25" borderId="12" xfId="0" applyFont="1" applyFill="1" applyBorder="1" applyProtection="1"/>
    <xf numFmtId="0" fontId="6" fillId="25" borderId="10" xfId="0" applyFont="1" applyFill="1" applyBorder="1" applyProtection="1"/>
    <xf numFmtId="0" fontId="6" fillId="25" borderId="13" xfId="0" applyFont="1" applyFill="1" applyBorder="1" applyProtection="1"/>
    <xf numFmtId="170" fontId="6" fillId="25" borderId="13" xfId="0" applyNumberFormat="1" applyFont="1" applyFill="1" applyBorder="1" applyProtection="1"/>
    <xf numFmtId="170" fontId="16" fillId="25" borderId="12" xfId="0" applyNumberFormat="1" applyFont="1" applyFill="1" applyBorder="1" applyProtection="1"/>
    <xf numFmtId="0" fontId="6" fillId="0" borderId="0" xfId="0" applyFont="1" applyProtection="1"/>
    <xf numFmtId="44" fontId="51" fillId="26" borderId="35" xfId="49" applyFont="1" applyFill="1" applyBorder="1" applyProtection="1"/>
    <xf numFmtId="44" fontId="51" fillId="26" borderId="37" xfId="49" applyFont="1" applyFill="1" applyBorder="1" applyProtection="1"/>
    <xf numFmtId="0" fontId="6" fillId="0" borderId="0" xfId="0" applyFont="1" applyBorder="1" applyProtection="1"/>
    <xf numFmtId="44" fontId="54" fillId="26" borderId="42" xfId="49" applyFont="1" applyFill="1" applyBorder="1" applyAlignment="1" applyProtection="1">
      <alignment horizontal="center"/>
    </xf>
    <xf numFmtId="44" fontId="51" fillId="0" borderId="0" xfId="49" applyFont="1" applyProtection="1"/>
    <xf numFmtId="0" fontId="6" fillId="0" borderId="19" xfId="0" applyFont="1" applyBorder="1" applyProtection="1"/>
    <xf numFmtId="0" fontId="49" fillId="24" borderId="43" xfId="0" applyFont="1" applyFill="1" applyBorder="1" applyAlignment="1" applyProtection="1">
      <alignment horizontal="left"/>
    </xf>
    <xf numFmtId="44" fontId="51" fillId="26" borderId="44" xfId="49" applyFont="1" applyFill="1" applyBorder="1" applyProtection="1">
      <protection locked="0"/>
    </xf>
    <xf numFmtId="0" fontId="6" fillId="0" borderId="14" xfId="0" applyFont="1" applyBorder="1" applyAlignment="1">
      <alignment vertical="top" wrapText="1"/>
    </xf>
    <xf numFmtId="0" fontId="6" fillId="0" borderId="14" xfId="0" applyFont="1" applyBorder="1" applyAlignment="1">
      <alignment wrapText="1"/>
    </xf>
    <xf numFmtId="0" fontId="13" fillId="6" borderId="14" xfId="3" applyFont="1" applyFill="1" applyBorder="1" applyAlignment="1">
      <alignment horizontal="left" vertical="top"/>
    </xf>
    <xf numFmtId="0" fontId="48" fillId="6" borderId="14" xfId="0" applyFont="1" applyFill="1" applyBorder="1" applyAlignment="1">
      <alignment vertical="center" wrapText="1"/>
    </xf>
    <xf numFmtId="0" fontId="13" fillId="6" borderId="14" xfId="3" applyFont="1" applyFill="1" applyBorder="1" applyAlignment="1">
      <alignment horizontal="center" vertical="center"/>
    </xf>
    <xf numFmtId="0" fontId="4" fillId="6" borderId="17" xfId="1" applyFont="1" applyFill="1" applyBorder="1" applyAlignment="1">
      <alignment horizontal="center" vertical="center"/>
    </xf>
    <xf numFmtId="0" fontId="48" fillId="6" borderId="0" xfId="0" applyFont="1" applyFill="1" applyAlignment="1">
      <alignment wrapText="1"/>
    </xf>
    <xf numFmtId="0" fontId="48" fillId="6" borderId="14" xfId="0" applyFont="1" applyFill="1" applyBorder="1" applyAlignment="1">
      <alignment wrapText="1"/>
    </xf>
    <xf numFmtId="0" fontId="27" fillId="6" borderId="14" xfId="3" applyFont="1" applyFill="1" applyBorder="1" applyAlignment="1">
      <alignment horizontal="left" vertical="top"/>
    </xf>
    <xf numFmtId="0" fontId="6" fillId="6" borderId="14" xfId="0" applyFont="1" applyFill="1" applyBorder="1" applyAlignment="1">
      <alignment vertical="center" wrapText="1"/>
    </xf>
    <xf numFmtId="0" fontId="27" fillId="6" borderId="1" xfId="3" applyFont="1" applyFill="1" applyBorder="1" applyAlignment="1">
      <alignment horizontal="left" vertical="top"/>
    </xf>
    <xf numFmtId="0" fontId="0" fillId="0" borderId="14" xfId="0" applyFont="1" applyBorder="1" applyAlignment="1">
      <alignment vertical="center" wrapText="1"/>
    </xf>
    <xf numFmtId="0" fontId="48" fillId="0" borderId="14" xfId="0" applyFont="1" applyBorder="1" applyAlignment="1">
      <alignment vertical="top" wrapText="1"/>
    </xf>
    <xf numFmtId="0" fontId="27" fillId="0" borderId="14" xfId="3" applyFont="1" applyBorder="1" applyAlignment="1">
      <alignment vertical="top"/>
    </xf>
    <xf numFmtId="0" fontId="48" fillId="0" borderId="14" xfId="0" applyFont="1" applyBorder="1" applyAlignment="1">
      <alignment vertical="top"/>
    </xf>
    <xf numFmtId="0" fontId="13" fillId="0" borderId="14" xfId="3" applyFont="1" applyFill="1" applyBorder="1" applyAlignment="1">
      <alignment horizontal="left" vertical="top"/>
    </xf>
    <xf numFmtId="0" fontId="48" fillId="0" borderId="14" xfId="0" applyFont="1" applyFill="1" applyBorder="1" applyAlignment="1">
      <alignment vertical="top" wrapText="1"/>
    </xf>
    <xf numFmtId="0" fontId="48" fillId="6" borderId="14" xfId="0" applyFont="1" applyFill="1" applyBorder="1" applyAlignment="1">
      <alignment vertical="top" wrapText="1"/>
    </xf>
    <xf numFmtId="0" fontId="48" fillId="0" borderId="14" xfId="0" applyFont="1" applyBorder="1" applyAlignment="1">
      <alignment horizontal="left" vertical="top" wrapText="1"/>
    </xf>
    <xf numFmtId="0" fontId="48" fillId="0" borderId="14" xfId="0" applyFont="1" applyFill="1" applyBorder="1" applyAlignment="1">
      <alignment horizontal="left" vertical="top" wrapText="1"/>
    </xf>
    <xf numFmtId="0" fontId="0" fillId="0" borderId="14" xfId="0" applyFont="1" applyBorder="1" applyAlignment="1">
      <alignment horizontal="left" vertical="top" wrapText="1"/>
    </xf>
    <xf numFmtId="0" fontId="27" fillId="0" borderId="14" xfId="0" applyFont="1" applyBorder="1" applyAlignment="1">
      <alignment horizontal="left" vertical="top" wrapText="1"/>
    </xf>
    <xf numFmtId="0" fontId="6" fillId="0" borderId="14" xfId="0" applyFont="1" applyBorder="1" applyAlignment="1">
      <alignment horizontal="left" vertical="top" wrapText="1"/>
    </xf>
    <xf numFmtId="0" fontId="13" fillId="0" borderId="14" xfId="3" applyFont="1" applyFill="1" applyBorder="1" applyAlignment="1">
      <alignment horizontal="left" vertical="top" wrapText="1"/>
    </xf>
    <xf numFmtId="0" fontId="9" fillId="0" borderId="0" xfId="3" applyFont="1" applyFill="1" applyBorder="1" applyAlignment="1">
      <alignment horizontal="left" vertical="top"/>
    </xf>
    <xf numFmtId="0" fontId="13" fillId="0" borderId="0" xfId="3" applyFont="1" applyFill="1" applyBorder="1" applyAlignment="1">
      <alignment horizontal="center" vertical="center"/>
    </xf>
    <xf numFmtId="0" fontId="0" fillId="0" borderId="0" xfId="0" applyFill="1"/>
    <xf numFmtId="0" fontId="13" fillId="0" borderId="22" xfId="3" applyFont="1" applyFill="1" applyBorder="1" applyAlignment="1">
      <alignment horizontal="left" vertical="top" wrapText="1"/>
    </xf>
    <xf numFmtId="0" fontId="13" fillId="0" borderId="14" xfId="0" applyFont="1" applyFill="1" applyBorder="1" applyAlignment="1">
      <alignment horizontal="left" vertical="top" wrapText="1"/>
    </xf>
    <xf numFmtId="0" fontId="13" fillId="0" borderId="14" xfId="0" applyFont="1" applyFill="1" applyBorder="1" applyAlignment="1">
      <alignment horizontal="left" vertical="top"/>
    </xf>
    <xf numFmtId="0" fontId="4" fillId="0" borderId="14" xfId="1" applyFont="1" applyFill="1" applyBorder="1" applyAlignment="1">
      <alignment horizontal="left" vertical="top" wrapText="1"/>
    </xf>
    <xf numFmtId="0" fontId="43" fillId="0" borderId="14" xfId="3" applyFont="1" applyFill="1" applyBorder="1" applyAlignment="1">
      <alignment horizontal="left" vertical="top" wrapText="1"/>
    </xf>
    <xf numFmtId="0" fontId="13" fillId="0" borderId="14" xfId="3" quotePrefix="1" applyFont="1" applyFill="1" applyBorder="1" applyAlignment="1">
      <alignment horizontal="left" vertical="top" wrapText="1"/>
    </xf>
    <xf numFmtId="0" fontId="40" fillId="0" borderId="14" xfId="0" applyFont="1" applyFill="1" applyBorder="1" applyAlignment="1">
      <alignment vertical="top" wrapText="1"/>
    </xf>
    <xf numFmtId="0" fontId="13" fillId="18" borderId="33" xfId="3" applyFont="1" applyFill="1" applyBorder="1" applyAlignment="1">
      <alignment horizontal="left" vertical="top"/>
    </xf>
    <xf numFmtId="0" fontId="13" fillId="18" borderId="13" xfId="3" applyFont="1" applyFill="1" applyBorder="1" applyAlignment="1">
      <alignment horizontal="left" vertical="top"/>
    </xf>
    <xf numFmtId="165" fontId="6" fillId="20" borderId="14" xfId="2" applyFont="1" applyFill="1" applyBorder="1" applyAlignment="1">
      <alignment vertical="top"/>
    </xf>
    <xf numFmtId="165" fontId="6" fillId="0" borderId="14" xfId="2" applyFont="1" applyFill="1" applyBorder="1" applyAlignment="1">
      <alignment vertical="top"/>
    </xf>
    <xf numFmtId="165" fontId="0" fillId="27" borderId="14" xfId="0" applyNumberFormat="1" applyFill="1" applyBorder="1" applyAlignment="1">
      <alignment vertical="top"/>
    </xf>
    <xf numFmtId="165" fontId="0" fillId="0" borderId="18" xfId="0" applyNumberFormat="1" applyBorder="1" applyAlignment="1">
      <alignment vertical="top"/>
    </xf>
    <xf numFmtId="0" fontId="11" fillId="14" borderId="46" xfId="3" applyFont="1" applyFill="1" applyBorder="1" applyAlignment="1">
      <alignment horizontal="left" vertical="center"/>
    </xf>
    <xf numFmtId="166" fontId="11" fillId="14" borderId="33" xfId="3" applyNumberFormat="1" applyFont="1" applyFill="1" applyBorder="1" applyAlignment="1">
      <alignment horizontal="left" vertical="center"/>
    </xf>
    <xf numFmtId="166" fontId="11" fillId="14" borderId="33" xfId="3" applyNumberFormat="1" applyFont="1" applyFill="1" applyBorder="1" applyAlignment="1">
      <alignment horizontal="center" vertical="center"/>
    </xf>
    <xf numFmtId="0" fontId="10" fillId="14" borderId="33" xfId="1" applyFont="1" applyFill="1" applyBorder="1" applyAlignment="1">
      <alignment horizontal="center" vertical="center"/>
    </xf>
    <xf numFmtId="0" fontId="9" fillId="16" borderId="27" xfId="1" applyFont="1" applyFill="1" applyBorder="1" applyAlignment="1">
      <alignment wrapText="1"/>
    </xf>
    <xf numFmtId="0" fontId="9" fillId="16" borderId="29" xfId="1" applyFont="1" applyFill="1" applyBorder="1" applyAlignment="1">
      <alignment wrapText="1"/>
    </xf>
    <xf numFmtId="0" fontId="12" fillId="14" borderId="36" xfId="1" applyFont="1" applyFill="1" applyBorder="1" applyAlignment="1">
      <alignment horizontal="left" vertical="center"/>
    </xf>
    <xf numFmtId="0" fontId="12" fillId="14" borderId="47" xfId="1" applyFont="1" applyFill="1" applyBorder="1" applyAlignment="1">
      <alignment horizontal="left" vertical="center"/>
    </xf>
    <xf numFmtId="0" fontId="13" fillId="23" borderId="36" xfId="1" applyFont="1" applyFill="1" applyBorder="1" applyAlignment="1">
      <alignment horizontal="left" vertical="top" wrapText="1"/>
    </xf>
    <xf numFmtId="0" fontId="4" fillId="23" borderId="47" xfId="1" applyFont="1" applyFill="1" applyBorder="1" applyAlignment="1">
      <alignment horizontal="left" vertical="top"/>
    </xf>
    <xf numFmtId="165" fontId="6" fillId="20" borderId="48" xfId="2" applyFont="1" applyFill="1" applyBorder="1" applyAlignment="1">
      <alignment horizontal="center" vertical="top"/>
    </xf>
    <xf numFmtId="0" fontId="13" fillId="0" borderId="49" xfId="1" applyFont="1" applyFill="1" applyBorder="1" applyAlignment="1">
      <alignment horizontal="left" vertical="top" wrapText="1"/>
    </xf>
    <xf numFmtId="0" fontId="12" fillId="14" borderId="52" xfId="1" applyFont="1" applyFill="1" applyBorder="1" applyAlignment="1">
      <alignment horizontal="left" vertical="center"/>
    </xf>
    <xf numFmtId="165" fontId="6" fillId="20" borderId="53" xfId="2" applyFont="1" applyFill="1" applyBorder="1" applyAlignment="1">
      <alignment horizontal="center" vertical="top"/>
    </xf>
    <xf numFmtId="0" fontId="13" fillId="0" borderId="35" xfId="1" applyFont="1" applyFill="1" applyBorder="1" applyAlignment="1">
      <alignment horizontal="left" vertical="top" wrapText="1"/>
    </xf>
    <xf numFmtId="0" fontId="12" fillId="14" borderId="53" xfId="1" applyFont="1" applyFill="1" applyBorder="1" applyAlignment="1">
      <alignment horizontal="left" vertical="center"/>
    </xf>
    <xf numFmtId="0" fontId="12" fillId="14" borderId="54" xfId="1" applyFont="1" applyFill="1" applyBorder="1" applyAlignment="1">
      <alignment horizontal="left" vertical="center"/>
    </xf>
    <xf numFmtId="165" fontId="6" fillId="20" borderId="50" xfId="2" applyFont="1" applyFill="1" applyBorder="1" applyAlignment="1">
      <alignment horizontal="center" vertical="top"/>
    </xf>
    <xf numFmtId="0" fontId="13" fillId="0" borderId="51" xfId="1" applyFont="1" applyFill="1" applyBorder="1" applyAlignment="1">
      <alignment horizontal="left" vertical="top" wrapText="1"/>
    </xf>
    <xf numFmtId="0" fontId="43" fillId="0" borderId="14" xfId="3" quotePrefix="1" applyFont="1" applyFill="1" applyBorder="1" applyAlignment="1">
      <alignment horizontal="left" vertical="top" wrapText="1"/>
    </xf>
    <xf numFmtId="0" fontId="6" fillId="23" borderId="1" xfId="3" applyFont="1" applyFill="1" applyBorder="1" applyAlignment="1">
      <alignment horizontal="left" vertical="top"/>
    </xf>
    <xf numFmtId="0" fontId="6" fillId="0" borderId="0" xfId="3" applyFont="1" applyFill="1" applyBorder="1" applyAlignment="1">
      <alignment horizontal="left" vertical="top" wrapText="1"/>
    </xf>
    <xf numFmtId="0" fontId="6" fillId="23" borderId="0" xfId="3" applyFont="1" applyFill="1" applyBorder="1" applyAlignment="1">
      <alignment horizontal="center" vertical="top"/>
    </xf>
    <xf numFmtId="0" fontId="55" fillId="23" borderId="0" xfId="1" applyFont="1" applyFill="1" applyBorder="1" applyAlignment="1">
      <alignment horizontal="center" vertical="top"/>
    </xf>
    <xf numFmtId="0" fontId="6" fillId="0" borderId="14" xfId="3" applyFont="1" applyFill="1" applyBorder="1" applyAlignment="1">
      <alignment horizontal="left" vertical="top"/>
    </xf>
    <xf numFmtId="0" fontId="6" fillId="0" borderId="14" xfId="0" applyFont="1" applyFill="1" applyBorder="1" applyAlignment="1">
      <alignment vertical="top" wrapText="1"/>
    </xf>
    <xf numFmtId="0" fontId="6" fillId="0" borderId="14" xfId="3" applyFont="1" applyFill="1" applyBorder="1" applyAlignment="1">
      <alignment horizontal="center" vertical="center"/>
    </xf>
    <xf numFmtId="0" fontId="55" fillId="0" borderId="17" xfId="1" applyFont="1" applyFill="1" applyBorder="1" applyAlignment="1">
      <alignment horizontal="center" vertical="center"/>
    </xf>
    <xf numFmtId="0" fontId="6" fillId="0" borderId="14" xfId="3" applyFont="1" applyFill="1" applyBorder="1" applyAlignment="1">
      <alignment horizontal="left" vertical="top" wrapText="1"/>
    </xf>
    <xf numFmtId="0" fontId="6" fillId="0" borderId="1" xfId="3" applyFont="1" applyBorder="1" applyAlignment="1">
      <alignment horizontal="left" vertical="top"/>
    </xf>
    <xf numFmtId="0" fontId="6" fillId="0" borderId="10" xfId="3" applyFont="1" applyBorder="1" applyAlignment="1">
      <alignment horizontal="left" vertical="top"/>
    </xf>
    <xf numFmtId="0" fontId="6" fillId="0" borderId="13" xfId="3" applyFont="1" applyFill="1" applyBorder="1" applyAlignment="1">
      <alignment horizontal="left" vertical="top" wrapText="1"/>
    </xf>
    <xf numFmtId="0" fontId="6" fillId="0" borderId="22" xfId="3" applyFont="1" applyFill="1" applyBorder="1" applyAlignment="1">
      <alignment horizontal="left" vertical="top"/>
    </xf>
    <xf numFmtId="0" fontId="6" fillId="0" borderId="22" xfId="3" applyFont="1" applyFill="1" applyBorder="1" applyAlignment="1">
      <alignment horizontal="center" vertical="center"/>
    </xf>
    <xf numFmtId="0" fontId="55" fillId="0" borderId="45" xfId="1" applyFont="1" applyFill="1" applyBorder="1" applyAlignment="1">
      <alignment horizontal="center" vertical="center"/>
    </xf>
    <xf numFmtId="0" fontId="13" fillId="6" borderId="1" xfId="3" applyFont="1" applyFill="1" applyBorder="1" applyAlignment="1">
      <alignment horizontal="left" vertical="top"/>
    </xf>
    <xf numFmtId="0" fontId="0" fillId="0" borderId="14" xfId="0" applyFont="1" applyBorder="1" applyAlignment="1">
      <alignment vertical="top" wrapText="1"/>
    </xf>
    <xf numFmtId="0" fontId="0" fillId="25" borderId="2" xfId="0" applyFont="1" applyFill="1" applyBorder="1" applyProtection="1"/>
    <xf numFmtId="0" fontId="0" fillId="0" borderId="22" xfId="3" applyFont="1" applyFill="1" applyBorder="1" applyAlignment="1">
      <alignment horizontal="left" vertical="top" wrapText="1"/>
    </xf>
    <xf numFmtId="0" fontId="5" fillId="2" borderId="0" xfId="1" applyFont="1" applyFill="1" applyBorder="1" applyAlignment="1">
      <alignment horizontal="left" vertical="center" wrapText="1"/>
    </xf>
    <xf numFmtId="165" fontId="6" fillId="20" borderId="0" xfId="2" applyFont="1" applyFill="1" applyBorder="1" applyAlignment="1">
      <alignment horizontal="center" vertical="center"/>
    </xf>
    <xf numFmtId="0" fontId="5" fillId="2" borderId="0" xfId="1" applyFont="1" applyFill="1" applyBorder="1" applyAlignment="1">
      <alignment horizontal="left" vertical="top" wrapText="1"/>
    </xf>
    <xf numFmtId="0" fontId="50" fillId="25" borderId="36" xfId="0" applyFont="1" applyFill="1" applyBorder="1" applyAlignment="1" applyProtection="1">
      <alignment horizontal="center"/>
    </xf>
    <xf numFmtId="0" fontId="50" fillId="25" borderId="0" xfId="0" applyFont="1" applyFill="1" applyBorder="1" applyAlignment="1" applyProtection="1">
      <alignment horizontal="center"/>
    </xf>
    <xf numFmtId="0" fontId="50" fillId="25" borderId="2" xfId="0" applyFont="1" applyFill="1" applyBorder="1" applyAlignment="1" applyProtection="1">
      <alignment horizontal="center"/>
    </xf>
    <xf numFmtId="0" fontId="6" fillId="25" borderId="39" xfId="0" applyFont="1" applyFill="1" applyBorder="1" applyAlignment="1" applyProtection="1">
      <alignment horizontal="center" wrapText="1"/>
    </xf>
    <xf numFmtId="0" fontId="6" fillId="25" borderId="40" xfId="0" applyFont="1" applyFill="1" applyBorder="1" applyAlignment="1" applyProtection="1">
      <alignment horizontal="center" wrapText="1"/>
    </xf>
    <xf numFmtId="0" fontId="53" fillId="25" borderId="25" xfId="0" applyFont="1" applyFill="1" applyBorder="1" applyAlignment="1" applyProtection="1">
      <alignment horizontal="center"/>
    </xf>
    <xf numFmtId="0" fontId="53" fillId="25" borderId="41" xfId="0" applyFont="1" applyFill="1" applyBorder="1" applyAlignment="1" applyProtection="1">
      <alignment horizontal="center"/>
    </xf>
    <xf numFmtId="0" fontId="53" fillId="25" borderId="26" xfId="0" applyFont="1" applyFill="1" applyBorder="1" applyAlignment="1" applyProtection="1">
      <alignment horizontal="center"/>
    </xf>
    <xf numFmtId="0" fontId="50" fillId="0" borderId="25" xfId="0" applyFont="1" applyBorder="1" applyAlignment="1" applyProtection="1">
      <alignment horizontal="center" vertical="center" wrapText="1"/>
    </xf>
    <xf numFmtId="0" fontId="50" fillId="0" borderId="41" xfId="0" applyFont="1" applyBorder="1" applyAlignment="1" applyProtection="1">
      <alignment horizontal="center" vertical="center" wrapText="1"/>
    </xf>
    <xf numFmtId="0" fontId="50" fillId="0" borderId="26" xfId="0" applyFont="1" applyBorder="1" applyAlignment="1" applyProtection="1">
      <alignment horizontal="center" vertical="center" wrapText="1"/>
    </xf>
    <xf numFmtId="0" fontId="52" fillId="24" borderId="27" xfId="0" applyFont="1" applyFill="1" applyBorder="1" applyAlignment="1" applyProtection="1">
      <alignment horizontal="center" vertical="center" wrapText="1"/>
    </xf>
    <xf numFmtId="0" fontId="52" fillId="24" borderId="28" xfId="0" applyFont="1" applyFill="1" applyBorder="1" applyAlignment="1" applyProtection="1">
      <alignment horizontal="center" vertical="center" wrapText="1"/>
    </xf>
    <xf numFmtId="0" fontId="52" fillId="24" borderId="29" xfId="0" applyFont="1" applyFill="1" applyBorder="1" applyAlignment="1" applyProtection="1">
      <alignment horizontal="center" vertical="center" wrapText="1"/>
    </xf>
    <xf numFmtId="0" fontId="52" fillId="24" borderId="30" xfId="0" applyFont="1" applyFill="1" applyBorder="1" applyAlignment="1" applyProtection="1">
      <alignment horizontal="center" vertical="center" wrapText="1"/>
    </xf>
    <xf numFmtId="0" fontId="52" fillId="24" borderId="13" xfId="0" applyFont="1" applyFill="1" applyBorder="1" applyAlignment="1" applyProtection="1">
      <alignment horizontal="center" vertical="center" wrapText="1"/>
    </xf>
    <xf numFmtId="0" fontId="52" fillId="24" borderId="31" xfId="0" applyFont="1" applyFill="1" applyBorder="1" applyAlignment="1" applyProtection="1">
      <alignment horizontal="center" vertical="center" wrapText="1"/>
    </xf>
    <xf numFmtId="0" fontId="6" fillId="25" borderId="32" xfId="0" applyFont="1" applyFill="1" applyBorder="1" applyAlignment="1" applyProtection="1">
      <alignment horizontal="center"/>
    </xf>
    <xf numFmtId="0" fontId="6" fillId="25" borderId="33" xfId="0" applyFont="1" applyFill="1" applyBorder="1" applyAlignment="1" applyProtection="1">
      <alignment horizontal="center"/>
    </xf>
    <xf numFmtId="0" fontId="6" fillId="25" borderId="34" xfId="0" applyFont="1" applyFill="1" applyBorder="1" applyAlignment="1" applyProtection="1">
      <alignment horizontal="center"/>
    </xf>
    <xf numFmtId="0" fontId="5" fillId="12" borderId="0" xfId="1" applyFont="1" applyFill="1" applyBorder="1" applyAlignment="1">
      <alignment horizontal="left" vertical="center" wrapText="1"/>
    </xf>
    <xf numFmtId="0" fontId="6" fillId="6" borderId="0" xfId="3" applyFont="1" applyFill="1" applyAlignment="1">
      <alignment horizontal="left" vertical="top" wrapText="1"/>
    </xf>
    <xf numFmtId="0" fontId="49" fillId="24" borderId="21" xfId="0" applyFont="1" applyFill="1" applyBorder="1" applyAlignment="1" applyProtection="1">
      <alignment horizontal="left"/>
    </xf>
    <xf numFmtId="0" fontId="49" fillId="24" borderId="18" xfId="0" applyFont="1" applyFill="1" applyBorder="1" applyAlignment="1" applyProtection="1">
      <alignment horizontal="left"/>
    </xf>
    <xf numFmtId="0" fontId="49" fillId="24" borderId="21" xfId="0" applyFont="1" applyFill="1" applyBorder="1" applyAlignment="1" applyProtection="1">
      <alignment horizontal="center"/>
    </xf>
    <xf numFmtId="0" fontId="49" fillId="24" borderId="19" xfId="0" applyFont="1" applyFill="1" applyBorder="1" applyAlignment="1" applyProtection="1">
      <alignment horizontal="center"/>
    </xf>
    <xf numFmtId="0" fontId="49" fillId="24" borderId="18" xfId="0" applyFont="1" applyFill="1" applyBorder="1" applyAlignment="1" applyProtection="1">
      <alignment horizontal="center"/>
    </xf>
    <xf numFmtId="0" fontId="49" fillId="24" borderId="36" xfId="0" applyFont="1" applyFill="1" applyBorder="1" applyAlignment="1" applyProtection="1">
      <alignment horizontal="center"/>
    </xf>
    <xf numFmtId="0" fontId="49" fillId="24" borderId="0" xfId="0" applyFont="1" applyFill="1" applyBorder="1" applyAlignment="1" applyProtection="1">
      <alignment horizontal="center"/>
    </xf>
    <xf numFmtId="0" fontId="49" fillId="24" borderId="2" xfId="0" applyFont="1" applyFill="1" applyBorder="1" applyAlignment="1" applyProtection="1">
      <alignment horizontal="center"/>
    </xf>
    <xf numFmtId="0" fontId="0" fillId="25" borderId="14" xfId="0" applyFont="1" applyFill="1" applyBorder="1" applyAlignment="1" applyProtection="1">
      <alignment horizontal="center"/>
      <protection locked="0"/>
    </xf>
    <xf numFmtId="0" fontId="49" fillId="24" borderId="1" xfId="0" applyFont="1" applyFill="1" applyBorder="1" applyAlignment="1" applyProtection="1">
      <alignment horizontal="center"/>
    </xf>
    <xf numFmtId="0" fontId="0" fillId="25" borderId="38" xfId="0" applyFont="1" applyFill="1" applyBorder="1" applyAlignment="1" applyProtection="1">
      <alignment horizontal="center" wrapText="1"/>
    </xf>
  </cellXfs>
  <cellStyles count="58">
    <cellStyle name="Bad" xfId="4"/>
    <cellStyle name="Check Cell" xfId="5"/>
    <cellStyle name="Euro" xfId="6"/>
    <cellStyle name="Euro 2" xfId="2"/>
    <cellStyle name="Euro 2 2" xfId="40"/>
    <cellStyle name="Euro 3" xfId="7"/>
    <cellStyle name="Excel Built-in Normal" xfId="1"/>
    <cellStyle name="Explanatory Text" xfId="8"/>
    <cellStyle name="Gevolgde hyperlink" xfId="47" builtinId="9" hidden="1"/>
    <cellStyle name="Gevolgde hyperlink" xfId="51" builtinId="9" hidden="1"/>
    <cellStyle name="Gevolgde hyperlink" xfId="53" builtinId="9" hidden="1"/>
    <cellStyle name="Gevolgde hyperlink" xfId="55" builtinId="9" hidden="1"/>
    <cellStyle name="Gevolgde hyperlink" xfId="57" builtinId="9" hidden="1"/>
    <cellStyle name="Heading 1" xfId="9"/>
    <cellStyle name="Heading 2" xfId="10"/>
    <cellStyle name="Heading 3" xfId="11"/>
    <cellStyle name="Heading 4" xfId="12"/>
    <cellStyle name="Hyperlink" xfId="46" builtinId="8" hidden="1"/>
    <cellStyle name="Hyperlink" xfId="50" builtinId="8" hidden="1"/>
    <cellStyle name="Hyperlink" xfId="52" builtinId="8" hidden="1"/>
    <cellStyle name="Hyperlink" xfId="54" builtinId="8" hidden="1"/>
    <cellStyle name="Hyperlink" xfId="56" builtinId="8" hidden="1"/>
    <cellStyle name="Input" xfId="13"/>
    <cellStyle name="Komma" xfId="48" builtinId="3"/>
    <cellStyle name="Komma 2" xfId="14"/>
    <cellStyle name="Komma 3" xfId="15"/>
    <cellStyle name="Komma 4" xfId="16"/>
    <cellStyle name="Komma 4 2" xfId="43"/>
    <cellStyle name="Normal 2" xfId="17"/>
    <cellStyle name="Normal 2 2" xfId="18"/>
    <cellStyle name="Normal 2 2 2" xfId="19"/>
    <cellStyle name="Normal 2 3" xfId="20"/>
    <cellStyle name="Normal 2 4" xfId="21"/>
    <cellStyle name="Normal 2 5" xfId="22"/>
    <cellStyle name="Normal 2 6" xfId="23"/>
    <cellStyle name="Normal 3" xfId="24"/>
    <cellStyle name="Normal 4" xfId="25"/>
    <cellStyle name="Normal 5" xfId="26"/>
    <cellStyle name="Normal 6" xfId="27"/>
    <cellStyle name="Normal 7" xfId="28"/>
    <cellStyle name="Note" xfId="29"/>
    <cellStyle name="Output" xfId="30"/>
    <cellStyle name="Procent 2" xfId="31"/>
    <cellStyle name="Procent 3" xfId="32"/>
    <cellStyle name="Stand." xfId="0" builtinId="0"/>
    <cellStyle name="Standaard 2" xfId="33"/>
    <cellStyle name="Standaard 2 2" xfId="3"/>
    <cellStyle name="Standaard 2 3" xfId="34"/>
    <cellStyle name="Standaard 2 3 2" xfId="45"/>
    <cellStyle name="Standaard 2 4" xfId="42"/>
    <cellStyle name="Standaard 3" xfId="35"/>
    <cellStyle name="Standaard 3 2" xfId="41"/>
    <cellStyle name="Standaard 4" xfId="36"/>
    <cellStyle name="Standaard 5" xfId="37"/>
    <cellStyle name="Standaard 5 2" xfId="44"/>
    <cellStyle name="Standaard 6" xfId="39"/>
    <cellStyle name="Valuta" xfId="49" builtinId="4"/>
    <cellStyle name="Valuta 2" xfId="38"/>
  </cellStyles>
  <dxfs count="0"/>
  <tableStyles count="0" defaultTableStyle="TableStyleMedium2" defaultPivotStyle="PivotStyleLight16"/>
  <colors>
    <mruColors>
      <color rgb="FFF39910"/>
      <color rgb="FF83B81A"/>
      <color rgb="FFE5352C"/>
      <color rgb="FF000000"/>
      <color rgb="FF0098D4"/>
      <color rgb="FFCCFFFF"/>
      <color rgb="FF808080"/>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AQ126"/>
  <sheetViews>
    <sheetView zoomScale="86" workbookViewId="0">
      <selection activeCell="C16" sqref="C16"/>
    </sheetView>
  </sheetViews>
  <sheetFormatPr baseColWidth="10" defaultColWidth="8.83203125" defaultRowHeight="13" x14ac:dyDescent="0.15"/>
  <cols>
    <col min="1" max="1" width="3.33203125" style="58" customWidth="1"/>
    <col min="2" max="2" width="5.83203125" style="59" bestFit="1" customWidth="1"/>
    <col min="3" max="3" width="66.5" style="58" customWidth="1"/>
    <col min="4" max="5" width="11.33203125" style="60" customWidth="1"/>
    <col min="6" max="6" width="9.5" style="61" customWidth="1"/>
    <col min="7" max="7" width="1.6640625" style="58" customWidth="1"/>
    <col min="8" max="8" width="19.33203125" style="58" customWidth="1"/>
    <col min="9" max="9" width="28.6640625" style="62" customWidth="1"/>
    <col min="10" max="256" width="8.83203125" style="58"/>
    <col min="257" max="257" width="3.33203125" style="58" customWidth="1"/>
    <col min="258" max="258" width="2.83203125" style="58" customWidth="1"/>
    <col min="259" max="259" width="66.5" style="58" customWidth="1"/>
    <col min="260" max="260" width="11.33203125" style="58" customWidth="1"/>
    <col min="261" max="261" width="9.5" style="58" customWidth="1"/>
    <col min="262" max="262" width="11.5" style="58" customWidth="1"/>
    <col min="263" max="263" width="4.5" style="58" customWidth="1"/>
    <col min="264" max="264" width="19.33203125" style="58" customWidth="1"/>
    <col min="265" max="265" width="28.6640625" style="58" customWidth="1"/>
    <col min="266" max="512" width="8.83203125" style="58"/>
    <col min="513" max="513" width="3.33203125" style="58" customWidth="1"/>
    <col min="514" max="514" width="2.83203125" style="58" customWidth="1"/>
    <col min="515" max="515" width="66.5" style="58" customWidth="1"/>
    <col min="516" max="516" width="11.33203125" style="58" customWidth="1"/>
    <col min="517" max="517" width="9.5" style="58" customWidth="1"/>
    <col min="518" max="518" width="11.5" style="58" customWidth="1"/>
    <col min="519" max="519" width="4.5" style="58" customWidth="1"/>
    <col min="520" max="520" width="19.33203125" style="58" customWidth="1"/>
    <col min="521" max="521" width="28.6640625" style="58" customWidth="1"/>
    <col min="522" max="768" width="8.83203125" style="58"/>
    <col min="769" max="769" width="3.33203125" style="58" customWidth="1"/>
    <col min="770" max="770" width="2.83203125" style="58" customWidth="1"/>
    <col min="771" max="771" width="66.5" style="58" customWidth="1"/>
    <col min="772" max="772" width="11.33203125" style="58" customWidth="1"/>
    <col min="773" max="773" width="9.5" style="58" customWidth="1"/>
    <col min="774" max="774" width="11.5" style="58" customWidth="1"/>
    <col min="775" max="775" width="4.5" style="58" customWidth="1"/>
    <col min="776" max="776" width="19.33203125" style="58" customWidth="1"/>
    <col min="777" max="777" width="28.6640625" style="58" customWidth="1"/>
    <col min="778" max="1024" width="8.83203125" style="58"/>
    <col min="1025" max="1025" width="3.33203125" style="58" customWidth="1"/>
    <col min="1026" max="1026" width="2.83203125" style="58" customWidth="1"/>
    <col min="1027" max="1027" width="66.5" style="58" customWidth="1"/>
    <col min="1028" max="1028" width="11.33203125" style="58" customWidth="1"/>
    <col min="1029" max="1029" width="9.5" style="58" customWidth="1"/>
    <col min="1030" max="1030" width="11.5" style="58" customWidth="1"/>
    <col min="1031" max="1031" width="4.5" style="58" customWidth="1"/>
    <col min="1032" max="1032" width="19.33203125" style="58" customWidth="1"/>
    <col min="1033" max="1033" width="28.6640625" style="58" customWidth="1"/>
    <col min="1034" max="1280" width="8.83203125" style="58"/>
    <col min="1281" max="1281" width="3.33203125" style="58" customWidth="1"/>
    <col min="1282" max="1282" width="2.83203125" style="58" customWidth="1"/>
    <col min="1283" max="1283" width="66.5" style="58" customWidth="1"/>
    <col min="1284" max="1284" width="11.33203125" style="58" customWidth="1"/>
    <col min="1285" max="1285" width="9.5" style="58" customWidth="1"/>
    <col min="1286" max="1286" width="11.5" style="58" customWidth="1"/>
    <col min="1287" max="1287" width="4.5" style="58" customWidth="1"/>
    <col min="1288" max="1288" width="19.33203125" style="58" customWidth="1"/>
    <col min="1289" max="1289" width="28.6640625" style="58" customWidth="1"/>
    <col min="1290" max="1536" width="8.83203125" style="58"/>
    <col min="1537" max="1537" width="3.33203125" style="58" customWidth="1"/>
    <col min="1538" max="1538" width="2.83203125" style="58" customWidth="1"/>
    <col min="1539" max="1539" width="66.5" style="58" customWidth="1"/>
    <col min="1540" max="1540" width="11.33203125" style="58" customWidth="1"/>
    <col min="1541" max="1541" width="9.5" style="58" customWidth="1"/>
    <col min="1542" max="1542" width="11.5" style="58" customWidth="1"/>
    <col min="1543" max="1543" width="4.5" style="58" customWidth="1"/>
    <col min="1544" max="1544" width="19.33203125" style="58" customWidth="1"/>
    <col min="1545" max="1545" width="28.6640625" style="58" customWidth="1"/>
    <col min="1546" max="1792" width="8.83203125" style="58"/>
    <col min="1793" max="1793" width="3.33203125" style="58" customWidth="1"/>
    <col min="1794" max="1794" width="2.83203125" style="58" customWidth="1"/>
    <col min="1795" max="1795" width="66.5" style="58" customWidth="1"/>
    <col min="1796" max="1796" width="11.33203125" style="58" customWidth="1"/>
    <col min="1797" max="1797" width="9.5" style="58" customWidth="1"/>
    <col min="1798" max="1798" width="11.5" style="58" customWidth="1"/>
    <col min="1799" max="1799" width="4.5" style="58" customWidth="1"/>
    <col min="1800" max="1800" width="19.33203125" style="58" customWidth="1"/>
    <col min="1801" max="1801" width="28.6640625" style="58" customWidth="1"/>
    <col min="1802" max="2048" width="8.83203125" style="58"/>
    <col min="2049" max="2049" width="3.33203125" style="58" customWidth="1"/>
    <col min="2050" max="2050" width="2.83203125" style="58" customWidth="1"/>
    <col min="2051" max="2051" width="66.5" style="58" customWidth="1"/>
    <col min="2052" max="2052" width="11.33203125" style="58" customWidth="1"/>
    <col min="2053" max="2053" width="9.5" style="58" customWidth="1"/>
    <col min="2054" max="2054" width="11.5" style="58" customWidth="1"/>
    <col min="2055" max="2055" width="4.5" style="58" customWidth="1"/>
    <col min="2056" max="2056" width="19.33203125" style="58" customWidth="1"/>
    <col min="2057" max="2057" width="28.6640625" style="58" customWidth="1"/>
    <col min="2058" max="2304" width="8.83203125" style="58"/>
    <col min="2305" max="2305" width="3.33203125" style="58" customWidth="1"/>
    <col min="2306" max="2306" width="2.83203125" style="58" customWidth="1"/>
    <col min="2307" max="2307" width="66.5" style="58" customWidth="1"/>
    <col min="2308" max="2308" width="11.33203125" style="58" customWidth="1"/>
    <col min="2309" max="2309" width="9.5" style="58" customWidth="1"/>
    <col min="2310" max="2310" width="11.5" style="58" customWidth="1"/>
    <col min="2311" max="2311" width="4.5" style="58" customWidth="1"/>
    <col min="2312" max="2312" width="19.33203125" style="58" customWidth="1"/>
    <col min="2313" max="2313" width="28.6640625" style="58" customWidth="1"/>
    <col min="2314" max="2560" width="8.83203125" style="58"/>
    <col min="2561" max="2561" width="3.33203125" style="58" customWidth="1"/>
    <col min="2562" max="2562" width="2.83203125" style="58" customWidth="1"/>
    <col min="2563" max="2563" width="66.5" style="58" customWidth="1"/>
    <col min="2564" max="2564" width="11.33203125" style="58" customWidth="1"/>
    <col min="2565" max="2565" width="9.5" style="58" customWidth="1"/>
    <col min="2566" max="2566" width="11.5" style="58" customWidth="1"/>
    <col min="2567" max="2567" width="4.5" style="58" customWidth="1"/>
    <col min="2568" max="2568" width="19.33203125" style="58" customWidth="1"/>
    <col min="2569" max="2569" width="28.6640625" style="58" customWidth="1"/>
    <col min="2570" max="2816" width="8.83203125" style="58"/>
    <col min="2817" max="2817" width="3.33203125" style="58" customWidth="1"/>
    <col min="2818" max="2818" width="2.83203125" style="58" customWidth="1"/>
    <col min="2819" max="2819" width="66.5" style="58" customWidth="1"/>
    <col min="2820" max="2820" width="11.33203125" style="58" customWidth="1"/>
    <col min="2821" max="2821" width="9.5" style="58" customWidth="1"/>
    <col min="2822" max="2822" width="11.5" style="58" customWidth="1"/>
    <col min="2823" max="2823" width="4.5" style="58" customWidth="1"/>
    <col min="2824" max="2824" width="19.33203125" style="58" customWidth="1"/>
    <col min="2825" max="2825" width="28.6640625" style="58" customWidth="1"/>
    <col min="2826" max="3072" width="8.83203125" style="58"/>
    <col min="3073" max="3073" width="3.33203125" style="58" customWidth="1"/>
    <col min="3074" max="3074" width="2.83203125" style="58" customWidth="1"/>
    <col min="3075" max="3075" width="66.5" style="58" customWidth="1"/>
    <col min="3076" max="3076" width="11.33203125" style="58" customWidth="1"/>
    <col min="3077" max="3077" width="9.5" style="58" customWidth="1"/>
    <col min="3078" max="3078" width="11.5" style="58" customWidth="1"/>
    <col min="3079" max="3079" width="4.5" style="58" customWidth="1"/>
    <col min="3080" max="3080" width="19.33203125" style="58" customWidth="1"/>
    <col min="3081" max="3081" width="28.6640625" style="58" customWidth="1"/>
    <col min="3082" max="3328" width="8.83203125" style="58"/>
    <col min="3329" max="3329" width="3.33203125" style="58" customWidth="1"/>
    <col min="3330" max="3330" width="2.83203125" style="58" customWidth="1"/>
    <col min="3331" max="3331" width="66.5" style="58" customWidth="1"/>
    <col min="3332" max="3332" width="11.33203125" style="58" customWidth="1"/>
    <col min="3333" max="3333" width="9.5" style="58" customWidth="1"/>
    <col min="3334" max="3334" width="11.5" style="58" customWidth="1"/>
    <col min="3335" max="3335" width="4.5" style="58" customWidth="1"/>
    <col min="3336" max="3336" width="19.33203125" style="58" customWidth="1"/>
    <col min="3337" max="3337" width="28.6640625" style="58" customWidth="1"/>
    <col min="3338" max="3584" width="8.83203125" style="58"/>
    <col min="3585" max="3585" width="3.33203125" style="58" customWidth="1"/>
    <col min="3586" max="3586" width="2.83203125" style="58" customWidth="1"/>
    <col min="3587" max="3587" width="66.5" style="58" customWidth="1"/>
    <col min="3588" max="3588" width="11.33203125" style="58" customWidth="1"/>
    <col min="3589" max="3589" width="9.5" style="58" customWidth="1"/>
    <col min="3590" max="3590" width="11.5" style="58" customWidth="1"/>
    <col min="3591" max="3591" width="4.5" style="58" customWidth="1"/>
    <col min="3592" max="3592" width="19.33203125" style="58" customWidth="1"/>
    <col min="3593" max="3593" width="28.6640625" style="58" customWidth="1"/>
    <col min="3594" max="3840" width="8.83203125" style="58"/>
    <col min="3841" max="3841" width="3.33203125" style="58" customWidth="1"/>
    <col min="3842" max="3842" width="2.83203125" style="58" customWidth="1"/>
    <col min="3843" max="3843" width="66.5" style="58" customWidth="1"/>
    <col min="3844" max="3844" width="11.33203125" style="58" customWidth="1"/>
    <col min="3845" max="3845" width="9.5" style="58" customWidth="1"/>
    <col min="3846" max="3846" width="11.5" style="58" customWidth="1"/>
    <col min="3847" max="3847" width="4.5" style="58" customWidth="1"/>
    <col min="3848" max="3848" width="19.33203125" style="58" customWidth="1"/>
    <col min="3849" max="3849" width="28.6640625" style="58" customWidth="1"/>
    <col min="3850" max="4096" width="8.83203125" style="58"/>
    <col min="4097" max="4097" width="3.33203125" style="58" customWidth="1"/>
    <col min="4098" max="4098" width="2.83203125" style="58" customWidth="1"/>
    <col min="4099" max="4099" width="66.5" style="58" customWidth="1"/>
    <col min="4100" max="4100" width="11.33203125" style="58" customWidth="1"/>
    <col min="4101" max="4101" width="9.5" style="58" customWidth="1"/>
    <col min="4102" max="4102" width="11.5" style="58" customWidth="1"/>
    <col min="4103" max="4103" width="4.5" style="58" customWidth="1"/>
    <col min="4104" max="4104" width="19.33203125" style="58" customWidth="1"/>
    <col min="4105" max="4105" width="28.6640625" style="58" customWidth="1"/>
    <col min="4106" max="4352" width="8.83203125" style="58"/>
    <col min="4353" max="4353" width="3.33203125" style="58" customWidth="1"/>
    <col min="4354" max="4354" width="2.83203125" style="58" customWidth="1"/>
    <col min="4355" max="4355" width="66.5" style="58" customWidth="1"/>
    <col min="4356" max="4356" width="11.33203125" style="58" customWidth="1"/>
    <col min="4357" max="4357" width="9.5" style="58" customWidth="1"/>
    <col min="4358" max="4358" width="11.5" style="58" customWidth="1"/>
    <col min="4359" max="4359" width="4.5" style="58" customWidth="1"/>
    <col min="4360" max="4360" width="19.33203125" style="58" customWidth="1"/>
    <col min="4361" max="4361" width="28.6640625" style="58" customWidth="1"/>
    <col min="4362" max="4608" width="8.83203125" style="58"/>
    <col min="4609" max="4609" width="3.33203125" style="58" customWidth="1"/>
    <col min="4610" max="4610" width="2.83203125" style="58" customWidth="1"/>
    <col min="4611" max="4611" width="66.5" style="58" customWidth="1"/>
    <col min="4612" max="4612" width="11.33203125" style="58" customWidth="1"/>
    <col min="4613" max="4613" width="9.5" style="58" customWidth="1"/>
    <col min="4614" max="4614" width="11.5" style="58" customWidth="1"/>
    <col min="4615" max="4615" width="4.5" style="58" customWidth="1"/>
    <col min="4616" max="4616" width="19.33203125" style="58" customWidth="1"/>
    <col min="4617" max="4617" width="28.6640625" style="58" customWidth="1"/>
    <col min="4618" max="4864" width="8.83203125" style="58"/>
    <col min="4865" max="4865" width="3.33203125" style="58" customWidth="1"/>
    <col min="4866" max="4866" width="2.83203125" style="58" customWidth="1"/>
    <col min="4867" max="4867" width="66.5" style="58" customWidth="1"/>
    <col min="4868" max="4868" width="11.33203125" style="58" customWidth="1"/>
    <col min="4869" max="4869" width="9.5" style="58" customWidth="1"/>
    <col min="4870" max="4870" width="11.5" style="58" customWidth="1"/>
    <col min="4871" max="4871" width="4.5" style="58" customWidth="1"/>
    <col min="4872" max="4872" width="19.33203125" style="58" customWidth="1"/>
    <col min="4873" max="4873" width="28.6640625" style="58" customWidth="1"/>
    <col min="4874" max="5120" width="8.83203125" style="58"/>
    <col min="5121" max="5121" width="3.33203125" style="58" customWidth="1"/>
    <col min="5122" max="5122" width="2.83203125" style="58" customWidth="1"/>
    <col min="5123" max="5123" width="66.5" style="58" customWidth="1"/>
    <col min="5124" max="5124" width="11.33203125" style="58" customWidth="1"/>
    <col min="5125" max="5125" width="9.5" style="58" customWidth="1"/>
    <col min="5126" max="5126" width="11.5" style="58" customWidth="1"/>
    <col min="5127" max="5127" width="4.5" style="58" customWidth="1"/>
    <col min="5128" max="5128" width="19.33203125" style="58" customWidth="1"/>
    <col min="5129" max="5129" width="28.6640625" style="58" customWidth="1"/>
    <col min="5130" max="5376" width="8.83203125" style="58"/>
    <col min="5377" max="5377" width="3.33203125" style="58" customWidth="1"/>
    <col min="5378" max="5378" width="2.83203125" style="58" customWidth="1"/>
    <col min="5379" max="5379" width="66.5" style="58" customWidth="1"/>
    <col min="5380" max="5380" width="11.33203125" style="58" customWidth="1"/>
    <col min="5381" max="5381" width="9.5" style="58" customWidth="1"/>
    <col min="5382" max="5382" width="11.5" style="58" customWidth="1"/>
    <col min="5383" max="5383" width="4.5" style="58" customWidth="1"/>
    <col min="5384" max="5384" width="19.33203125" style="58" customWidth="1"/>
    <col min="5385" max="5385" width="28.6640625" style="58" customWidth="1"/>
    <col min="5386" max="5632" width="8.83203125" style="58"/>
    <col min="5633" max="5633" width="3.33203125" style="58" customWidth="1"/>
    <col min="5634" max="5634" width="2.83203125" style="58" customWidth="1"/>
    <col min="5635" max="5635" width="66.5" style="58" customWidth="1"/>
    <col min="5636" max="5636" width="11.33203125" style="58" customWidth="1"/>
    <col min="5637" max="5637" width="9.5" style="58" customWidth="1"/>
    <col min="5638" max="5638" width="11.5" style="58" customWidth="1"/>
    <col min="5639" max="5639" width="4.5" style="58" customWidth="1"/>
    <col min="5640" max="5640" width="19.33203125" style="58" customWidth="1"/>
    <col min="5641" max="5641" width="28.6640625" style="58" customWidth="1"/>
    <col min="5642" max="5888" width="8.83203125" style="58"/>
    <col min="5889" max="5889" width="3.33203125" style="58" customWidth="1"/>
    <col min="5890" max="5890" width="2.83203125" style="58" customWidth="1"/>
    <col min="5891" max="5891" width="66.5" style="58" customWidth="1"/>
    <col min="5892" max="5892" width="11.33203125" style="58" customWidth="1"/>
    <col min="5893" max="5893" width="9.5" style="58" customWidth="1"/>
    <col min="5894" max="5894" width="11.5" style="58" customWidth="1"/>
    <col min="5895" max="5895" width="4.5" style="58" customWidth="1"/>
    <col min="5896" max="5896" width="19.33203125" style="58" customWidth="1"/>
    <col min="5897" max="5897" width="28.6640625" style="58" customWidth="1"/>
    <col min="5898" max="6144" width="8.83203125" style="58"/>
    <col min="6145" max="6145" width="3.33203125" style="58" customWidth="1"/>
    <col min="6146" max="6146" width="2.83203125" style="58" customWidth="1"/>
    <col min="6147" max="6147" width="66.5" style="58" customWidth="1"/>
    <col min="6148" max="6148" width="11.33203125" style="58" customWidth="1"/>
    <col min="6149" max="6149" width="9.5" style="58" customWidth="1"/>
    <col min="6150" max="6150" width="11.5" style="58" customWidth="1"/>
    <col min="6151" max="6151" width="4.5" style="58" customWidth="1"/>
    <col min="6152" max="6152" width="19.33203125" style="58" customWidth="1"/>
    <col min="6153" max="6153" width="28.6640625" style="58" customWidth="1"/>
    <col min="6154" max="6400" width="8.83203125" style="58"/>
    <col min="6401" max="6401" width="3.33203125" style="58" customWidth="1"/>
    <col min="6402" max="6402" width="2.83203125" style="58" customWidth="1"/>
    <col min="6403" max="6403" width="66.5" style="58" customWidth="1"/>
    <col min="6404" max="6404" width="11.33203125" style="58" customWidth="1"/>
    <col min="6405" max="6405" width="9.5" style="58" customWidth="1"/>
    <col min="6406" max="6406" width="11.5" style="58" customWidth="1"/>
    <col min="6407" max="6407" width="4.5" style="58" customWidth="1"/>
    <col min="6408" max="6408" width="19.33203125" style="58" customWidth="1"/>
    <col min="6409" max="6409" width="28.6640625" style="58" customWidth="1"/>
    <col min="6410" max="6656" width="8.83203125" style="58"/>
    <col min="6657" max="6657" width="3.33203125" style="58" customWidth="1"/>
    <col min="6658" max="6658" width="2.83203125" style="58" customWidth="1"/>
    <col min="6659" max="6659" width="66.5" style="58" customWidth="1"/>
    <col min="6660" max="6660" width="11.33203125" style="58" customWidth="1"/>
    <col min="6661" max="6661" width="9.5" style="58" customWidth="1"/>
    <col min="6662" max="6662" width="11.5" style="58" customWidth="1"/>
    <col min="6663" max="6663" width="4.5" style="58" customWidth="1"/>
    <col min="6664" max="6664" width="19.33203125" style="58" customWidth="1"/>
    <col min="6665" max="6665" width="28.6640625" style="58" customWidth="1"/>
    <col min="6666" max="6912" width="8.83203125" style="58"/>
    <col min="6913" max="6913" width="3.33203125" style="58" customWidth="1"/>
    <col min="6914" max="6914" width="2.83203125" style="58" customWidth="1"/>
    <col min="6915" max="6915" width="66.5" style="58" customWidth="1"/>
    <col min="6916" max="6916" width="11.33203125" style="58" customWidth="1"/>
    <col min="6917" max="6917" width="9.5" style="58" customWidth="1"/>
    <col min="6918" max="6918" width="11.5" style="58" customWidth="1"/>
    <col min="6919" max="6919" width="4.5" style="58" customWidth="1"/>
    <col min="6920" max="6920" width="19.33203125" style="58" customWidth="1"/>
    <col min="6921" max="6921" width="28.6640625" style="58" customWidth="1"/>
    <col min="6922" max="7168" width="8.83203125" style="58"/>
    <col min="7169" max="7169" width="3.33203125" style="58" customWidth="1"/>
    <col min="7170" max="7170" width="2.83203125" style="58" customWidth="1"/>
    <col min="7171" max="7171" width="66.5" style="58" customWidth="1"/>
    <col min="7172" max="7172" width="11.33203125" style="58" customWidth="1"/>
    <col min="7173" max="7173" width="9.5" style="58" customWidth="1"/>
    <col min="7174" max="7174" width="11.5" style="58" customWidth="1"/>
    <col min="7175" max="7175" width="4.5" style="58" customWidth="1"/>
    <col min="7176" max="7176" width="19.33203125" style="58" customWidth="1"/>
    <col min="7177" max="7177" width="28.6640625" style="58" customWidth="1"/>
    <col min="7178" max="7424" width="8.83203125" style="58"/>
    <col min="7425" max="7425" width="3.33203125" style="58" customWidth="1"/>
    <col min="7426" max="7426" width="2.83203125" style="58" customWidth="1"/>
    <col min="7427" max="7427" width="66.5" style="58" customWidth="1"/>
    <col min="7428" max="7428" width="11.33203125" style="58" customWidth="1"/>
    <col min="7429" max="7429" width="9.5" style="58" customWidth="1"/>
    <col min="7430" max="7430" width="11.5" style="58" customWidth="1"/>
    <col min="7431" max="7431" width="4.5" style="58" customWidth="1"/>
    <col min="7432" max="7432" width="19.33203125" style="58" customWidth="1"/>
    <col min="7433" max="7433" width="28.6640625" style="58" customWidth="1"/>
    <col min="7434" max="7680" width="8.83203125" style="58"/>
    <col min="7681" max="7681" width="3.33203125" style="58" customWidth="1"/>
    <col min="7682" max="7682" width="2.83203125" style="58" customWidth="1"/>
    <col min="7683" max="7683" width="66.5" style="58" customWidth="1"/>
    <col min="7684" max="7684" width="11.33203125" style="58" customWidth="1"/>
    <col min="7685" max="7685" width="9.5" style="58" customWidth="1"/>
    <col min="7686" max="7686" width="11.5" style="58" customWidth="1"/>
    <col min="7687" max="7687" width="4.5" style="58" customWidth="1"/>
    <col min="7688" max="7688" width="19.33203125" style="58" customWidth="1"/>
    <col min="7689" max="7689" width="28.6640625" style="58" customWidth="1"/>
    <col min="7690" max="7936" width="8.83203125" style="58"/>
    <col min="7937" max="7937" width="3.33203125" style="58" customWidth="1"/>
    <col min="7938" max="7938" width="2.83203125" style="58" customWidth="1"/>
    <col min="7939" max="7939" width="66.5" style="58" customWidth="1"/>
    <col min="7940" max="7940" width="11.33203125" style="58" customWidth="1"/>
    <col min="7941" max="7941" width="9.5" style="58" customWidth="1"/>
    <col min="7942" max="7942" width="11.5" style="58" customWidth="1"/>
    <col min="7943" max="7943" width="4.5" style="58" customWidth="1"/>
    <col min="7944" max="7944" width="19.33203125" style="58" customWidth="1"/>
    <col min="7945" max="7945" width="28.6640625" style="58" customWidth="1"/>
    <col min="7946" max="8192" width="8.83203125" style="58"/>
    <col min="8193" max="8193" width="3.33203125" style="58" customWidth="1"/>
    <col min="8194" max="8194" width="2.83203125" style="58" customWidth="1"/>
    <col min="8195" max="8195" width="66.5" style="58" customWidth="1"/>
    <col min="8196" max="8196" width="11.33203125" style="58" customWidth="1"/>
    <col min="8197" max="8197" width="9.5" style="58" customWidth="1"/>
    <col min="8198" max="8198" width="11.5" style="58" customWidth="1"/>
    <col min="8199" max="8199" width="4.5" style="58" customWidth="1"/>
    <col min="8200" max="8200" width="19.33203125" style="58" customWidth="1"/>
    <col min="8201" max="8201" width="28.6640625" style="58" customWidth="1"/>
    <col min="8202" max="8448" width="8.83203125" style="58"/>
    <col min="8449" max="8449" width="3.33203125" style="58" customWidth="1"/>
    <col min="8450" max="8450" width="2.83203125" style="58" customWidth="1"/>
    <col min="8451" max="8451" width="66.5" style="58" customWidth="1"/>
    <col min="8452" max="8452" width="11.33203125" style="58" customWidth="1"/>
    <col min="8453" max="8453" width="9.5" style="58" customWidth="1"/>
    <col min="8454" max="8454" width="11.5" style="58" customWidth="1"/>
    <col min="8455" max="8455" width="4.5" style="58" customWidth="1"/>
    <col min="8456" max="8456" width="19.33203125" style="58" customWidth="1"/>
    <col min="8457" max="8457" width="28.6640625" style="58" customWidth="1"/>
    <col min="8458" max="8704" width="8.83203125" style="58"/>
    <col min="8705" max="8705" width="3.33203125" style="58" customWidth="1"/>
    <col min="8706" max="8706" width="2.83203125" style="58" customWidth="1"/>
    <col min="8707" max="8707" width="66.5" style="58" customWidth="1"/>
    <col min="8708" max="8708" width="11.33203125" style="58" customWidth="1"/>
    <col min="8709" max="8709" width="9.5" style="58" customWidth="1"/>
    <col min="8710" max="8710" width="11.5" style="58" customWidth="1"/>
    <col min="8711" max="8711" width="4.5" style="58" customWidth="1"/>
    <col min="8712" max="8712" width="19.33203125" style="58" customWidth="1"/>
    <col min="8713" max="8713" width="28.6640625" style="58" customWidth="1"/>
    <col min="8714" max="8960" width="8.83203125" style="58"/>
    <col min="8961" max="8961" width="3.33203125" style="58" customWidth="1"/>
    <col min="8962" max="8962" width="2.83203125" style="58" customWidth="1"/>
    <col min="8963" max="8963" width="66.5" style="58" customWidth="1"/>
    <col min="8964" max="8964" width="11.33203125" style="58" customWidth="1"/>
    <col min="8965" max="8965" width="9.5" style="58" customWidth="1"/>
    <col min="8966" max="8966" width="11.5" style="58" customWidth="1"/>
    <col min="8967" max="8967" width="4.5" style="58" customWidth="1"/>
    <col min="8968" max="8968" width="19.33203125" style="58" customWidth="1"/>
    <col min="8969" max="8969" width="28.6640625" style="58" customWidth="1"/>
    <col min="8970" max="9216" width="8.83203125" style="58"/>
    <col min="9217" max="9217" width="3.33203125" style="58" customWidth="1"/>
    <col min="9218" max="9218" width="2.83203125" style="58" customWidth="1"/>
    <col min="9219" max="9219" width="66.5" style="58" customWidth="1"/>
    <col min="9220" max="9220" width="11.33203125" style="58" customWidth="1"/>
    <col min="9221" max="9221" width="9.5" style="58" customWidth="1"/>
    <col min="9222" max="9222" width="11.5" style="58" customWidth="1"/>
    <col min="9223" max="9223" width="4.5" style="58" customWidth="1"/>
    <col min="9224" max="9224" width="19.33203125" style="58" customWidth="1"/>
    <col min="9225" max="9225" width="28.6640625" style="58" customWidth="1"/>
    <col min="9226" max="9472" width="8.83203125" style="58"/>
    <col min="9473" max="9473" width="3.33203125" style="58" customWidth="1"/>
    <col min="9474" max="9474" width="2.83203125" style="58" customWidth="1"/>
    <col min="9475" max="9475" width="66.5" style="58" customWidth="1"/>
    <col min="9476" max="9476" width="11.33203125" style="58" customWidth="1"/>
    <col min="9477" max="9477" width="9.5" style="58" customWidth="1"/>
    <col min="9478" max="9478" width="11.5" style="58" customWidth="1"/>
    <col min="9479" max="9479" width="4.5" style="58" customWidth="1"/>
    <col min="9480" max="9480" width="19.33203125" style="58" customWidth="1"/>
    <col min="9481" max="9481" width="28.6640625" style="58" customWidth="1"/>
    <col min="9482" max="9728" width="8.83203125" style="58"/>
    <col min="9729" max="9729" width="3.33203125" style="58" customWidth="1"/>
    <col min="9730" max="9730" width="2.83203125" style="58" customWidth="1"/>
    <col min="9731" max="9731" width="66.5" style="58" customWidth="1"/>
    <col min="9732" max="9732" width="11.33203125" style="58" customWidth="1"/>
    <col min="9733" max="9733" width="9.5" style="58" customWidth="1"/>
    <col min="9734" max="9734" width="11.5" style="58" customWidth="1"/>
    <col min="9735" max="9735" width="4.5" style="58" customWidth="1"/>
    <col min="9736" max="9736" width="19.33203125" style="58" customWidth="1"/>
    <col min="9737" max="9737" width="28.6640625" style="58" customWidth="1"/>
    <col min="9738" max="9984" width="8.83203125" style="58"/>
    <col min="9985" max="9985" width="3.33203125" style="58" customWidth="1"/>
    <col min="9986" max="9986" width="2.83203125" style="58" customWidth="1"/>
    <col min="9987" max="9987" width="66.5" style="58" customWidth="1"/>
    <col min="9988" max="9988" width="11.33203125" style="58" customWidth="1"/>
    <col min="9989" max="9989" width="9.5" style="58" customWidth="1"/>
    <col min="9990" max="9990" width="11.5" style="58" customWidth="1"/>
    <col min="9991" max="9991" width="4.5" style="58" customWidth="1"/>
    <col min="9992" max="9992" width="19.33203125" style="58" customWidth="1"/>
    <col min="9993" max="9993" width="28.6640625" style="58" customWidth="1"/>
    <col min="9994" max="10240" width="8.83203125" style="58"/>
    <col min="10241" max="10241" width="3.33203125" style="58" customWidth="1"/>
    <col min="10242" max="10242" width="2.83203125" style="58" customWidth="1"/>
    <col min="10243" max="10243" width="66.5" style="58" customWidth="1"/>
    <col min="10244" max="10244" width="11.33203125" style="58" customWidth="1"/>
    <col min="10245" max="10245" width="9.5" style="58" customWidth="1"/>
    <col min="10246" max="10246" width="11.5" style="58" customWidth="1"/>
    <col min="10247" max="10247" width="4.5" style="58" customWidth="1"/>
    <col min="10248" max="10248" width="19.33203125" style="58" customWidth="1"/>
    <col min="10249" max="10249" width="28.6640625" style="58" customWidth="1"/>
    <col min="10250" max="10496" width="8.83203125" style="58"/>
    <col min="10497" max="10497" width="3.33203125" style="58" customWidth="1"/>
    <col min="10498" max="10498" width="2.83203125" style="58" customWidth="1"/>
    <col min="10499" max="10499" width="66.5" style="58" customWidth="1"/>
    <col min="10500" max="10500" width="11.33203125" style="58" customWidth="1"/>
    <col min="10501" max="10501" width="9.5" style="58" customWidth="1"/>
    <col min="10502" max="10502" width="11.5" style="58" customWidth="1"/>
    <col min="10503" max="10503" width="4.5" style="58" customWidth="1"/>
    <col min="10504" max="10504" width="19.33203125" style="58" customWidth="1"/>
    <col min="10505" max="10505" width="28.6640625" style="58" customWidth="1"/>
    <col min="10506" max="10752" width="8.83203125" style="58"/>
    <col min="10753" max="10753" width="3.33203125" style="58" customWidth="1"/>
    <col min="10754" max="10754" width="2.83203125" style="58" customWidth="1"/>
    <col min="10755" max="10755" width="66.5" style="58" customWidth="1"/>
    <col min="10756" max="10756" width="11.33203125" style="58" customWidth="1"/>
    <col min="10757" max="10757" width="9.5" style="58" customWidth="1"/>
    <col min="10758" max="10758" width="11.5" style="58" customWidth="1"/>
    <col min="10759" max="10759" width="4.5" style="58" customWidth="1"/>
    <col min="10760" max="10760" width="19.33203125" style="58" customWidth="1"/>
    <col min="10761" max="10761" width="28.6640625" style="58" customWidth="1"/>
    <col min="10762" max="11008" width="8.83203125" style="58"/>
    <col min="11009" max="11009" width="3.33203125" style="58" customWidth="1"/>
    <col min="11010" max="11010" width="2.83203125" style="58" customWidth="1"/>
    <col min="11011" max="11011" width="66.5" style="58" customWidth="1"/>
    <col min="11012" max="11012" width="11.33203125" style="58" customWidth="1"/>
    <col min="11013" max="11013" width="9.5" style="58" customWidth="1"/>
    <col min="11014" max="11014" width="11.5" style="58" customWidth="1"/>
    <col min="11015" max="11015" width="4.5" style="58" customWidth="1"/>
    <col min="11016" max="11016" width="19.33203125" style="58" customWidth="1"/>
    <col min="11017" max="11017" width="28.6640625" style="58" customWidth="1"/>
    <col min="11018" max="11264" width="8.83203125" style="58"/>
    <col min="11265" max="11265" width="3.33203125" style="58" customWidth="1"/>
    <col min="11266" max="11266" width="2.83203125" style="58" customWidth="1"/>
    <col min="11267" max="11267" width="66.5" style="58" customWidth="1"/>
    <col min="11268" max="11268" width="11.33203125" style="58" customWidth="1"/>
    <col min="11269" max="11269" width="9.5" style="58" customWidth="1"/>
    <col min="11270" max="11270" width="11.5" style="58" customWidth="1"/>
    <col min="11271" max="11271" width="4.5" style="58" customWidth="1"/>
    <col min="11272" max="11272" width="19.33203125" style="58" customWidth="1"/>
    <col min="11273" max="11273" width="28.6640625" style="58" customWidth="1"/>
    <col min="11274" max="11520" width="8.83203125" style="58"/>
    <col min="11521" max="11521" width="3.33203125" style="58" customWidth="1"/>
    <col min="11522" max="11522" width="2.83203125" style="58" customWidth="1"/>
    <col min="11523" max="11523" width="66.5" style="58" customWidth="1"/>
    <col min="11524" max="11524" width="11.33203125" style="58" customWidth="1"/>
    <col min="11525" max="11525" width="9.5" style="58" customWidth="1"/>
    <col min="11526" max="11526" width="11.5" style="58" customWidth="1"/>
    <col min="11527" max="11527" width="4.5" style="58" customWidth="1"/>
    <col min="11528" max="11528" width="19.33203125" style="58" customWidth="1"/>
    <col min="11529" max="11529" width="28.6640625" style="58" customWidth="1"/>
    <col min="11530" max="11776" width="8.83203125" style="58"/>
    <col min="11777" max="11777" width="3.33203125" style="58" customWidth="1"/>
    <col min="11778" max="11778" width="2.83203125" style="58" customWidth="1"/>
    <col min="11779" max="11779" width="66.5" style="58" customWidth="1"/>
    <col min="11780" max="11780" width="11.33203125" style="58" customWidth="1"/>
    <col min="11781" max="11781" width="9.5" style="58" customWidth="1"/>
    <col min="11782" max="11782" width="11.5" style="58" customWidth="1"/>
    <col min="11783" max="11783" width="4.5" style="58" customWidth="1"/>
    <col min="11784" max="11784" width="19.33203125" style="58" customWidth="1"/>
    <col min="11785" max="11785" width="28.6640625" style="58" customWidth="1"/>
    <col min="11786" max="12032" width="8.83203125" style="58"/>
    <col min="12033" max="12033" width="3.33203125" style="58" customWidth="1"/>
    <col min="12034" max="12034" width="2.83203125" style="58" customWidth="1"/>
    <col min="12035" max="12035" width="66.5" style="58" customWidth="1"/>
    <col min="12036" max="12036" width="11.33203125" style="58" customWidth="1"/>
    <col min="12037" max="12037" width="9.5" style="58" customWidth="1"/>
    <col min="12038" max="12038" width="11.5" style="58" customWidth="1"/>
    <col min="12039" max="12039" width="4.5" style="58" customWidth="1"/>
    <col min="12040" max="12040" width="19.33203125" style="58" customWidth="1"/>
    <col min="12041" max="12041" width="28.6640625" style="58" customWidth="1"/>
    <col min="12042" max="12288" width="8.83203125" style="58"/>
    <col min="12289" max="12289" width="3.33203125" style="58" customWidth="1"/>
    <col min="12290" max="12290" width="2.83203125" style="58" customWidth="1"/>
    <col min="12291" max="12291" width="66.5" style="58" customWidth="1"/>
    <col min="12292" max="12292" width="11.33203125" style="58" customWidth="1"/>
    <col min="12293" max="12293" width="9.5" style="58" customWidth="1"/>
    <col min="12294" max="12294" width="11.5" style="58" customWidth="1"/>
    <col min="12295" max="12295" width="4.5" style="58" customWidth="1"/>
    <col min="12296" max="12296" width="19.33203125" style="58" customWidth="1"/>
    <col min="12297" max="12297" width="28.6640625" style="58" customWidth="1"/>
    <col min="12298" max="12544" width="8.83203125" style="58"/>
    <col min="12545" max="12545" width="3.33203125" style="58" customWidth="1"/>
    <col min="12546" max="12546" width="2.83203125" style="58" customWidth="1"/>
    <col min="12547" max="12547" width="66.5" style="58" customWidth="1"/>
    <col min="12548" max="12548" width="11.33203125" style="58" customWidth="1"/>
    <col min="12549" max="12549" width="9.5" style="58" customWidth="1"/>
    <col min="12550" max="12550" width="11.5" style="58" customWidth="1"/>
    <col min="12551" max="12551" width="4.5" style="58" customWidth="1"/>
    <col min="12552" max="12552" width="19.33203125" style="58" customWidth="1"/>
    <col min="12553" max="12553" width="28.6640625" style="58" customWidth="1"/>
    <col min="12554" max="12800" width="8.83203125" style="58"/>
    <col min="12801" max="12801" width="3.33203125" style="58" customWidth="1"/>
    <col min="12802" max="12802" width="2.83203125" style="58" customWidth="1"/>
    <col min="12803" max="12803" width="66.5" style="58" customWidth="1"/>
    <col min="12804" max="12804" width="11.33203125" style="58" customWidth="1"/>
    <col min="12805" max="12805" width="9.5" style="58" customWidth="1"/>
    <col min="12806" max="12806" width="11.5" style="58" customWidth="1"/>
    <col min="12807" max="12807" width="4.5" style="58" customWidth="1"/>
    <col min="12808" max="12808" width="19.33203125" style="58" customWidth="1"/>
    <col min="12809" max="12809" width="28.6640625" style="58" customWidth="1"/>
    <col min="12810" max="13056" width="8.83203125" style="58"/>
    <col min="13057" max="13057" width="3.33203125" style="58" customWidth="1"/>
    <col min="13058" max="13058" width="2.83203125" style="58" customWidth="1"/>
    <col min="13059" max="13059" width="66.5" style="58" customWidth="1"/>
    <col min="13060" max="13060" width="11.33203125" style="58" customWidth="1"/>
    <col min="13061" max="13061" width="9.5" style="58" customWidth="1"/>
    <col min="13062" max="13062" width="11.5" style="58" customWidth="1"/>
    <col min="13063" max="13063" width="4.5" style="58" customWidth="1"/>
    <col min="13064" max="13064" width="19.33203125" style="58" customWidth="1"/>
    <col min="13065" max="13065" width="28.6640625" style="58" customWidth="1"/>
    <col min="13066" max="13312" width="8.83203125" style="58"/>
    <col min="13313" max="13313" width="3.33203125" style="58" customWidth="1"/>
    <col min="13314" max="13314" width="2.83203125" style="58" customWidth="1"/>
    <col min="13315" max="13315" width="66.5" style="58" customWidth="1"/>
    <col min="13316" max="13316" width="11.33203125" style="58" customWidth="1"/>
    <col min="13317" max="13317" width="9.5" style="58" customWidth="1"/>
    <col min="13318" max="13318" width="11.5" style="58" customWidth="1"/>
    <col min="13319" max="13319" width="4.5" style="58" customWidth="1"/>
    <col min="13320" max="13320" width="19.33203125" style="58" customWidth="1"/>
    <col min="13321" max="13321" width="28.6640625" style="58" customWidth="1"/>
    <col min="13322" max="13568" width="8.83203125" style="58"/>
    <col min="13569" max="13569" width="3.33203125" style="58" customWidth="1"/>
    <col min="13570" max="13570" width="2.83203125" style="58" customWidth="1"/>
    <col min="13571" max="13571" width="66.5" style="58" customWidth="1"/>
    <col min="13572" max="13572" width="11.33203125" style="58" customWidth="1"/>
    <col min="13573" max="13573" width="9.5" style="58" customWidth="1"/>
    <col min="13574" max="13574" width="11.5" style="58" customWidth="1"/>
    <col min="13575" max="13575" width="4.5" style="58" customWidth="1"/>
    <col min="13576" max="13576" width="19.33203125" style="58" customWidth="1"/>
    <col min="13577" max="13577" width="28.6640625" style="58" customWidth="1"/>
    <col min="13578" max="13824" width="8.83203125" style="58"/>
    <col min="13825" max="13825" width="3.33203125" style="58" customWidth="1"/>
    <col min="13826" max="13826" width="2.83203125" style="58" customWidth="1"/>
    <col min="13827" max="13827" width="66.5" style="58" customWidth="1"/>
    <col min="13828" max="13828" width="11.33203125" style="58" customWidth="1"/>
    <col min="13829" max="13829" width="9.5" style="58" customWidth="1"/>
    <col min="13830" max="13830" width="11.5" style="58" customWidth="1"/>
    <col min="13831" max="13831" width="4.5" style="58" customWidth="1"/>
    <col min="13832" max="13832" width="19.33203125" style="58" customWidth="1"/>
    <col min="13833" max="13833" width="28.6640625" style="58" customWidth="1"/>
    <col min="13834" max="14080" width="8.83203125" style="58"/>
    <col min="14081" max="14081" width="3.33203125" style="58" customWidth="1"/>
    <col min="14082" max="14082" width="2.83203125" style="58" customWidth="1"/>
    <col min="14083" max="14083" width="66.5" style="58" customWidth="1"/>
    <col min="14084" max="14084" width="11.33203125" style="58" customWidth="1"/>
    <col min="14085" max="14085" width="9.5" style="58" customWidth="1"/>
    <col min="14086" max="14086" width="11.5" style="58" customWidth="1"/>
    <col min="14087" max="14087" width="4.5" style="58" customWidth="1"/>
    <col min="14088" max="14088" width="19.33203125" style="58" customWidth="1"/>
    <col min="14089" max="14089" width="28.6640625" style="58" customWidth="1"/>
    <col min="14090" max="14336" width="8.83203125" style="58"/>
    <col min="14337" max="14337" width="3.33203125" style="58" customWidth="1"/>
    <col min="14338" max="14338" width="2.83203125" style="58" customWidth="1"/>
    <col min="14339" max="14339" width="66.5" style="58" customWidth="1"/>
    <col min="14340" max="14340" width="11.33203125" style="58" customWidth="1"/>
    <col min="14341" max="14341" width="9.5" style="58" customWidth="1"/>
    <col min="14342" max="14342" width="11.5" style="58" customWidth="1"/>
    <col min="14343" max="14343" width="4.5" style="58" customWidth="1"/>
    <col min="14344" max="14344" width="19.33203125" style="58" customWidth="1"/>
    <col min="14345" max="14345" width="28.6640625" style="58" customWidth="1"/>
    <col min="14346" max="14592" width="8.83203125" style="58"/>
    <col min="14593" max="14593" width="3.33203125" style="58" customWidth="1"/>
    <col min="14594" max="14594" width="2.83203125" style="58" customWidth="1"/>
    <col min="14595" max="14595" width="66.5" style="58" customWidth="1"/>
    <col min="14596" max="14596" width="11.33203125" style="58" customWidth="1"/>
    <col min="14597" max="14597" width="9.5" style="58" customWidth="1"/>
    <col min="14598" max="14598" width="11.5" style="58" customWidth="1"/>
    <col min="14599" max="14599" width="4.5" style="58" customWidth="1"/>
    <col min="14600" max="14600" width="19.33203125" style="58" customWidth="1"/>
    <col min="14601" max="14601" width="28.6640625" style="58" customWidth="1"/>
    <col min="14602" max="14848" width="8.83203125" style="58"/>
    <col min="14849" max="14849" width="3.33203125" style="58" customWidth="1"/>
    <col min="14850" max="14850" width="2.83203125" style="58" customWidth="1"/>
    <col min="14851" max="14851" width="66.5" style="58" customWidth="1"/>
    <col min="14852" max="14852" width="11.33203125" style="58" customWidth="1"/>
    <col min="14853" max="14853" width="9.5" style="58" customWidth="1"/>
    <col min="14854" max="14854" width="11.5" style="58" customWidth="1"/>
    <col min="14855" max="14855" width="4.5" style="58" customWidth="1"/>
    <col min="14856" max="14856" width="19.33203125" style="58" customWidth="1"/>
    <col min="14857" max="14857" width="28.6640625" style="58" customWidth="1"/>
    <col min="14858" max="15104" width="8.83203125" style="58"/>
    <col min="15105" max="15105" width="3.33203125" style="58" customWidth="1"/>
    <col min="15106" max="15106" width="2.83203125" style="58" customWidth="1"/>
    <col min="15107" max="15107" width="66.5" style="58" customWidth="1"/>
    <col min="15108" max="15108" width="11.33203125" style="58" customWidth="1"/>
    <col min="15109" max="15109" width="9.5" style="58" customWidth="1"/>
    <col min="15110" max="15110" width="11.5" style="58" customWidth="1"/>
    <col min="15111" max="15111" width="4.5" style="58" customWidth="1"/>
    <col min="15112" max="15112" width="19.33203125" style="58" customWidth="1"/>
    <col min="15113" max="15113" width="28.6640625" style="58" customWidth="1"/>
    <col min="15114" max="15360" width="8.83203125" style="58"/>
    <col min="15361" max="15361" width="3.33203125" style="58" customWidth="1"/>
    <col min="15362" max="15362" width="2.83203125" style="58" customWidth="1"/>
    <col min="15363" max="15363" width="66.5" style="58" customWidth="1"/>
    <col min="15364" max="15364" width="11.33203125" style="58" customWidth="1"/>
    <col min="15365" max="15365" width="9.5" style="58" customWidth="1"/>
    <col min="15366" max="15366" width="11.5" style="58" customWidth="1"/>
    <col min="15367" max="15367" width="4.5" style="58" customWidth="1"/>
    <col min="15368" max="15368" width="19.33203125" style="58" customWidth="1"/>
    <col min="15369" max="15369" width="28.6640625" style="58" customWidth="1"/>
    <col min="15370" max="15616" width="8.83203125" style="58"/>
    <col min="15617" max="15617" width="3.33203125" style="58" customWidth="1"/>
    <col min="15618" max="15618" width="2.83203125" style="58" customWidth="1"/>
    <col min="15619" max="15619" width="66.5" style="58" customWidth="1"/>
    <col min="15620" max="15620" width="11.33203125" style="58" customWidth="1"/>
    <col min="15621" max="15621" width="9.5" style="58" customWidth="1"/>
    <col min="15622" max="15622" width="11.5" style="58" customWidth="1"/>
    <col min="15623" max="15623" width="4.5" style="58" customWidth="1"/>
    <col min="15624" max="15624" width="19.33203125" style="58" customWidth="1"/>
    <col min="15625" max="15625" width="28.6640625" style="58" customWidth="1"/>
    <col min="15626" max="15872" width="8.83203125" style="58"/>
    <col min="15873" max="15873" width="3.33203125" style="58" customWidth="1"/>
    <col min="15874" max="15874" width="2.83203125" style="58" customWidth="1"/>
    <col min="15875" max="15875" width="66.5" style="58" customWidth="1"/>
    <col min="15876" max="15876" width="11.33203125" style="58" customWidth="1"/>
    <col min="15877" max="15877" width="9.5" style="58" customWidth="1"/>
    <col min="15878" max="15878" width="11.5" style="58" customWidth="1"/>
    <col min="15879" max="15879" width="4.5" style="58" customWidth="1"/>
    <col min="15880" max="15880" width="19.33203125" style="58" customWidth="1"/>
    <col min="15881" max="15881" width="28.6640625" style="58" customWidth="1"/>
    <col min="15882" max="16128" width="8.83203125" style="58"/>
    <col min="16129" max="16129" width="3.33203125" style="58" customWidth="1"/>
    <col min="16130" max="16130" width="2.83203125" style="58" customWidth="1"/>
    <col min="16131" max="16131" width="66.5" style="58" customWidth="1"/>
    <col min="16132" max="16132" width="11.33203125" style="58" customWidth="1"/>
    <col min="16133" max="16133" width="9.5" style="58" customWidth="1"/>
    <col min="16134" max="16134" width="11.5" style="58" customWidth="1"/>
    <col min="16135" max="16135" width="4.5" style="58" customWidth="1"/>
    <col min="16136" max="16136" width="19.33203125" style="58" customWidth="1"/>
    <col min="16137" max="16137" width="28.6640625" style="58" customWidth="1"/>
    <col min="16138" max="16384" width="8.83203125" style="58"/>
  </cols>
  <sheetData>
    <row r="1" spans="1:43" ht="13" customHeight="1" x14ac:dyDescent="0.15">
      <c r="H1" s="62"/>
      <c r="I1" s="63"/>
    </row>
    <row r="2" spans="1:43" s="1" customFormat="1" ht="32.25" customHeight="1" x14ac:dyDescent="0.15">
      <c r="B2" s="254" t="s">
        <v>500</v>
      </c>
      <c r="C2" s="254"/>
      <c r="D2" s="254"/>
      <c r="E2" s="254"/>
      <c r="F2" s="254"/>
      <c r="H2" s="64"/>
      <c r="I2" s="33"/>
    </row>
    <row r="3" spans="1:43" s="1" customFormat="1" ht="32.25" customHeight="1" x14ac:dyDescent="0.15">
      <c r="B3" s="254"/>
      <c r="C3" s="254"/>
      <c r="D3" s="254"/>
      <c r="E3" s="254"/>
      <c r="F3" s="254"/>
      <c r="H3" s="255" t="s">
        <v>0</v>
      </c>
      <c r="I3" s="255"/>
    </row>
    <row r="4" spans="1:43" s="1" customFormat="1" ht="13" customHeight="1" x14ac:dyDescent="0.15">
      <c r="B4" s="254"/>
      <c r="C4" s="254"/>
      <c r="D4" s="254"/>
      <c r="E4" s="254"/>
      <c r="F4" s="254"/>
      <c r="H4" s="255"/>
      <c r="I4" s="255"/>
    </row>
    <row r="5" spans="1:43" s="2" customFormat="1" ht="58.5" customHeight="1" x14ac:dyDescent="0.15">
      <c r="B5" s="46" t="s">
        <v>1</v>
      </c>
      <c r="C5" s="40" t="s">
        <v>2</v>
      </c>
      <c r="D5" s="41" t="s">
        <v>3</v>
      </c>
      <c r="E5" s="41" t="s">
        <v>13</v>
      </c>
      <c r="F5" s="41" t="s">
        <v>4</v>
      </c>
      <c r="G5" s="45"/>
      <c r="H5" s="42" t="s">
        <v>5</v>
      </c>
      <c r="I5" s="43" t="s">
        <v>6</v>
      </c>
    </row>
    <row r="6" spans="1:43" s="4" customFormat="1" ht="14" x14ac:dyDescent="0.15">
      <c r="A6" s="3"/>
      <c r="B6" s="34" t="s">
        <v>7</v>
      </c>
      <c r="C6" s="35" t="s">
        <v>166</v>
      </c>
      <c r="D6" s="36"/>
      <c r="E6" s="36"/>
      <c r="F6" s="37"/>
      <c r="G6" s="44"/>
      <c r="H6" s="38"/>
      <c r="I6" s="39"/>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row>
    <row r="7" spans="1:43" s="7" customFormat="1" ht="26" x14ac:dyDescent="0.15">
      <c r="A7" s="5"/>
      <c r="B7" s="55" t="s">
        <v>158</v>
      </c>
      <c r="C7" s="116" t="s">
        <v>146</v>
      </c>
      <c r="D7" s="56" t="s">
        <v>36</v>
      </c>
      <c r="E7" s="56" t="s">
        <v>40</v>
      </c>
      <c r="F7" s="78" t="s">
        <v>38</v>
      </c>
      <c r="G7" s="44"/>
      <c r="H7" s="211"/>
      <c r="I7" s="212"/>
      <c r="J7" s="5"/>
      <c r="K7" s="5"/>
      <c r="L7" s="6"/>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row>
    <row r="8" spans="1:43" s="7" customFormat="1" ht="26" x14ac:dyDescent="0.15">
      <c r="A8" s="5"/>
      <c r="B8" s="55" t="s">
        <v>160</v>
      </c>
      <c r="C8" s="116" t="s">
        <v>147</v>
      </c>
      <c r="D8" s="56" t="s">
        <v>36</v>
      </c>
      <c r="E8" s="56" t="s">
        <v>40</v>
      </c>
      <c r="F8" s="78" t="s">
        <v>38</v>
      </c>
      <c r="G8" s="44"/>
      <c r="H8" s="211"/>
      <c r="I8" s="212"/>
      <c r="J8" s="5"/>
      <c r="K8" s="5"/>
      <c r="L8" s="6"/>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row>
    <row r="9" spans="1:43" s="7" customFormat="1" ht="39" x14ac:dyDescent="0.15">
      <c r="A9" s="5"/>
      <c r="B9" s="55" t="s">
        <v>161</v>
      </c>
      <c r="C9" s="116" t="s">
        <v>148</v>
      </c>
      <c r="D9" s="56" t="s">
        <v>36</v>
      </c>
      <c r="E9" s="56" t="s">
        <v>40</v>
      </c>
      <c r="F9" s="78" t="s">
        <v>38</v>
      </c>
      <c r="G9" s="44"/>
      <c r="H9" s="211"/>
      <c r="I9" s="212"/>
      <c r="J9" s="5"/>
      <c r="K9" s="5"/>
      <c r="L9" s="6"/>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row>
    <row r="10" spans="1:43" s="7" customFormat="1" ht="26" x14ac:dyDescent="0.15">
      <c r="A10" s="5"/>
      <c r="B10" s="55" t="s">
        <v>162</v>
      </c>
      <c r="C10" s="186" t="s">
        <v>366</v>
      </c>
      <c r="D10" s="56" t="s">
        <v>36</v>
      </c>
      <c r="E10" s="56" t="s">
        <v>40</v>
      </c>
      <c r="F10" s="78" t="s">
        <v>38</v>
      </c>
      <c r="G10" s="44"/>
      <c r="H10" s="211"/>
      <c r="I10" s="212"/>
      <c r="J10" s="5"/>
      <c r="K10" s="5"/>
      <c r="L10" s="6"/>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row>
    <row r="11" spans="1:43" s="7" customFormat="1" ht="26" x14ac:dyDescent="0.15">
      <c r="A11" s="5"/>
      <c r="B11" s="55" t="s">
        <v>163</v>
      </c>
      <c r="C11" s="117" t="s">
        <v>393</v>
      </c>
      <c r="D11" s="56" t="s">
        <v>36</v>
      </c>
      <c r="E11" s="56" t="s">
        <v>40</v>
      </c>
      <c r="F11" s="78" t="s">
        <v>38</v>
      </c>
      <c r="G11" s="44"/>
      <c r="H11" s="211"/>
      <c r="I11" s="212"/>
      <c r="J11" s="5"/>
      <c r="K11" s="5"/>
      <c r="L11" s="6"/>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row>
    <row r="12" spans="1:43" s="7" customFormat="1" ht="52" x14ac:dyDescent="0.15">
      <c r="A12" s="5"/>
      <c r="B12" s="55" t="s">
        <v>164</v>
      </c>
      <c r="C12" s="117" t="s">
        <v>394</v>
      </c>
      <c r="D12" s="56" t="s">
        <v>36</v>
      </c>
      <c r="E12" s="56" t="s">
        <v>40</v>
      </c>
      <c r="F12" s="78" t="s">
        <v>38</v>
      </c>
      <c r="G12" s="44"/>
      <c r="H12" s="211"/>
      <c r="I12" s="212"/>
      <c r="J12" s="5"/>
      <c r="K12" s="5"/>
      <c r="L12" s="6"/>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row>
    <row r="13" spans="1:43" s="7" customFormat="1" ht="26" x14ac:dyDescent="0.15">
      <c r="A13" s="5"/>
      <c r="B13" s="177" t="s">
        <v>165</v>
      </c>
      <c r="C13" s="178" t="s">
        <v>340</v>
      </c>
      <c r="D13" s="179" t="s">
        <v>36</v>
      </c>
      <c r="E13" s="179" t="s">
        <v>40</v>
      </c>
      <c r="F13" s="180" t="s">
        <v>38</v>
      </c>
      <c r="G13" s="44"/>
      <c r="H13" s="211"/>
      <c r="I13" s="212"/>
      <c r="J13" s="5"/>
      <c r="K13" s="5"/>
      <c r="L13" s="6"/>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row>
    <row r="14" spans="1:43" s="7" customFormat="1" ht="26" x14ac:dyDescent="0.15">
      <c r="A14" s="5"/>
      <c r="B14" s="177" t="s">
        <v>337</v>
      </c>
      <c r="C14" s="178" t="s">
        <v>367</v>
      </c>
      <c r="D14" s="179"/>
      <c r="E14" s="179"/>
      <c r="F14" s="180"/>
      <c r="G14" s="44"/>
      <c r="H14" s="211"/>
      <c r="I14" s="212"/>
      <c r="J14" s="5"/>
      <c r="K14" s="5"/>
      <c r="L14" s="6"/>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row>
    <row r="15" spans="1:43" s="7" customFormat="1" ht="26" x14ac:dyDescent="0.15">
      <c r="A15" s="5"/>
      <c r="B15" s="177" t="s">
        <v>338</v>
      </c>
      <c r="C15" s="178" t="s">
        <v>341</v>
      </c>
      <c r="D15" s="179" t="s">
        <v>36</v>
      </c>
      <c r="E15" s="179" t="s">
        <v>40</v>
      </c>
      <c r="F15" s="180" t="s">
        <v>38</v>
      </c>
      <c r="G15" s="44"/>
      <c r="H15" s="211"/>
      <c r="I15" s="212"/>
      <c r="J15" s="5"/>
      <c r="K15" s="5"/>
      <c r="L15" s="6"/>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row>
    <row r="16" spans="1:43" s="7" customFormat="1" ht="26" x14ac:dyDescent="0.15">
      <c r="A16" s="5"/>
      <c r="B16" s="177" t="s">
        <v>339</v>
      </c>
      <c r="C16" s="178" t="s">
        <v>395</v>
      </c>
      <c r="D16" s="179" t="s">
        <v>36</v>
      </c>
      <c r="E16" s="179" t="s">
        <v>40</v>
      </c>
      <c r="F16" s="180" t="s">
        <v>38</v>
      </c>
      <c r="G16" s="44"/>
      <c r="H16" s="211"/>
      <c r="I16" s="212"/>
      <c r="J16" s="5"/>
      <c r="K16" s="5"/>
      <c r="L16" s="6"/>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row>
    <row r="17" spans="1:43" s="7" customFormat="1" ht="39" x14ac:dyDescent="0.15">
      <c r="A17" s="5"/>
      <c r="B17" s="177" t="s">
        <v>350</v>
      </c>
      <c r="C17" s="181" t="s">
        <v>355</v>
      </c>
      <c r="D17" s="179" t="s">
        <v>36</v>
      </c>
      <c r="E17" s="179" t="s">
        <v>40</v>
      </c>
      <c r="F17" s="180" t="s">
        <v>38</v>
      </c>
      <c r="G17" s="44"/>
      <c r="H17" s="211"/>
      <c r="I17" s="212"/>
      <c r="J17" s="5"/>
      <c r="K17" s="5"/>
      <c r="L17" s="6"/>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row>
    <row r="18" spans="1:43" s="7" customFormat="1" ht="39" x14ac:dyDescent="0.15">
      <c r="A18" s="5"/>
      <c r="B18" s="190" t="s">
        <v>351</v>
      </c>
      <c r="C18" s="191" t="s">
        <v>368</v>
      </c>
      <c r="D18" s="56" t="s">
        <v>36</v>
      </c>
      <c r="E18" s="56" t="s">
        <v>40</v>
      </c>
      <c r="F18" s="78" t="s">
        <v>38</v>
      </c>
      <c r="G18" s="44"/>
      <c r="H18" s="211"/>
      <c r="I18" s="212"/>
      <c r="J18" s="5"/>
      <c r="K18" s="5"/>
      <c r="L18" s="6"/>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row>
    <row r="19" spans="1:43" s="7" customFormat="1" ht="26" x14ac:dyDescent="0.15">
      <c r="A19" s="5"/>
      <c r="B19" s="177" t="s">
        <v>352</v>
      </c>
      <c r="C19" s="192" t="s">
        <v>357</v>
      </c>
      <c r="D19" s="179" t="s">
        <v>36</v>
      </c>
      <c r="E19" s="179" t="s">
        <v>40</v>
      </c>
      <c r="F19" s="180" t="s">
        <v>38</v>
      </c>
      <c r="G19" s="44"/>
      <c r="H19" s="211"/>
      <c r="I19" s="212"/>
      <c r="J19" s="5"/>
      <c r="K19" s="5"/>
      <c r="L19" s="6"/>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row>
    <row r="20" spans="1:43" s="7" customFormat="1" ht="26" x14ac:dyDescent="0.15">
      <c r="A20" s="5"/>
      <c r="B20" s="177" t="s">
        <v>353</v>
      </c>
      <c r="C20" s="182" t="s">
        <v>361</v>
      </c>
      <c r="D20" s="179" t="s">
        <v>36</v>
      </c>
      <c r="E20" s="179" t="s">
        <v>40</v>
      </c>
      <c r="F20" s="180" t="s">
        <v>38</v>
      </c>
      <c r="G20" s="44"/>
      <c r="H20" s="211"/>
      <c r="I20" s="212"/>
      <c r="J20" s="5"/>
      <c r="K20" s="5"/>
      <c r="L20" s="6"/>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row>
    <row r="21" spans="1:43" s="7" customFormat="1" ht="26" x14ac:dyDescent="0.15">
      <c r="A21" s="5"/>
      <c r="B21" s="177" t="s">
        <v>354</v>
      </c>
      <c r="C21" s="192" t="s">
        <v>362</v>
      </c>
      <c r="D21" s="179" t="s">
        <v>36</v>
      </c>
      <c r="E21" s="179" t="s">
        <v>40</v>
      </c>
      <c r="F21" s="180" t="s">
        <v>38</v>
      </c>
      <c r="G21" s="44"/>
      <c r="H21" s="211"/>
      <c r="I21" s="212"/>
      <c r="J21" s="5"/>
      <c r="K21" s="5"/>
      <c r="L21" s="6"/>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row>
    <row r="22" spans="1:43" s="7" customFormat="1" ht="72" customHeight="1" x14ac:dyDescent="0.15">
      <c r="A22" s="5"/>
      <c r="B22" s="250" t="s">
        <v>491</v>
      </c>
      <c r="C22" s="192" t="s">
        <v>510</v>
      </c>
      <c r="D22" s="179" t="s">
        <v>36</v>
      </c>
      <c r="E22" s="179" t="s">
        <v>40</v>
      </c>
      <c r="F22" s="180" t="s">
        <v>38</v>
      </c>
      <c r="G22" s="44"/>
      <c r="H22" s="211"/>
      <c r="I22" s="212"/>
      <c r="J22" s="5"/>
      <c r="K22" s="5"/>
      <c r="L22" s="6"/>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row>
    <row r="23" spans="1:43" s="7" customFormat="1" ht="40" customHeight="1" x14ac:dyDescent="0.15">
      <c r="A23" s="5"/>
      <c r="B23" s="177" t="s">
        <v>492</v>
      </c>
      <c r="C23" s="192" t="s">
        <v>493</v>
      </c>
      <c r="D23" s="179" t="s">
        <v>36</v>
      </c>
      <c r="E23" s="179" t="s">
        <v>40</v>
      </c>
      <c r="F23" s="180" t="s">
        <v>38</v>
      </c>
      <c r="G23" s="44"/>
      <c r="H23" s="211"/>
      <c r="I23" s="212"/>
      <c r="J23" s="5"/>
      <c r="K23" s="5"/>
      <c r="L23" s="6"/>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row>
    <row r="24" spans="1:43" s="4" customFormat="1" ht="14" x14ac:dyDescent="0.15">
      <c r="A24" s="3"/>
      <c r="B24" s="34" t="s">
        <v>8</v>
      </c>
      <c r="C24" s="35" t="s">
        <v>159</v>
      </c>
      <c r="D24" s="36"/>
      <c r="E24" s="36"/>
      <c r="F24" s="37"/>
      <c r="G24" s="44"/>
      <c r="H24" s="38"/>
      <c r="I24" s="39"/>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row>
    <row r="25" spans="1:43" s="4" customFormat="1" ht="65" x14ac:dyDescent="0.15">
      <c r="A25" s="3"/>
      <c r="B25" s="120"/>
      <c r="C25" s="192" t="s">
        <v>396</v>
      </c>
      <c r="D25" s="118"/>
      <c r="E25" s="118"/>
      <c r="F25" s="119"/>
      <c r="G25" s="44"/>
      <c r="H25" s="121"/>
      <c r="I25" s="122"/>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row>
    <row r="26" spans="1:43" s="7" customFormat="1" ht="26" x14ac:dyDescent="0.15">
      <c r="A26" s="5"/>
      <c r="B26" s="123" t="s">
        <v>397</v>
      </c>
      <c r="C26" s="186" t="s">
        <v>494</v>
      </c>
      <c r="D26" s="56" t="s">
        <v>36</v>
      </c>
      <c r="E26" s="56" t="s">
        <v>40</v>
      </c>
      <c r="F26" s="78" t="s">
        <v>38</v>
      </c>
      <c r="G26" s="44"/>
      <c r="H26" s="211"/>
      <c r="I26" s="212"/>
      <c r="J26" s="5"/>
      <c r="K26" s="5"/>
      <c r="L26" s="6"/>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row>
    <row r="27" spans="1:43" s="7" customFormat="1" ht="26" x14ac:dyDescent="0.15">
      <c r="A27" s="5"/>
      <c r="B27" s="123" t="s">
        <v>168</v>
      </c>
      <c r="C27" s="186" t="s">
        <v>398</v>
      </c>
      <c r="D27" s="56" t="s">
        <v>36</v>
      </c>
      <c r="E27" s="56" t="s">
        <v>40</v>
      </c>
      <c r="F27" s="78" t="s">
        <v>38</v>
      </c>
      <c r="G27" s="44"/>
      <c r="H27" s="211"/>
      <c r="I27" s="212"/>
      <c r="J27" s="5"/>
      <c r="K27" s="5"/>
      <c r="L27" s="6"/>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row>
    <row r="28" spans="1:43" s="7" customFormat="1" ht="26" x14ac:dyDescent="0.15">
      <c r="A28" s="5"/>
      <c r="B28" s="123" t="s">
        <v>169</v>
      </c>
      <c r="C28" s="186" t="s">
        <v>505</v>
      </c>
      <c r="D28" s="56"/>
      <c r="E28" s="56"/>
      <c r="F28" s="78"/>
      <c r="G28" s="44"/>
      <c r="H28" s="211"/>
      <c r="I28" s="212"/>
      <c r="J28" s="5"/>
      <c r="K28" s="5"/>
      <c r="L28" s="6"/>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row>
    <row r="29" spans="1:43" s="7" customFormat="1" x14ac:dyDescent="0.15">
      <c r="A29" s="5"/>
      <c r="B29" s="123" t="s">
        <v>170</v>
      </c>
      <c r="C29" s="186" t="s">
        <v>399</v>
      </c>
      <c r="D29" s="56" t="s">
        <v>36</v>
      </c>
      <c r="E29" s="56" t="s">
        <v>40</v>
      </c>
      <c r="F29" s="78" t="s">
        <v>38</v>
      </c>
      <c r="G29" s="44"/>
      <c r="H29" s="211"/>
      <c r="I29" s="212"/>
      <c r="J29" s="5"/>
      <c r="K29" s="5"/>
      <c r="L29" s="6"/>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row>
    <row r="30" spans="1:43" s="7" customFormat="1" ht="73" customHeight="1" x14ac:dyDescent="0.15">
      <c r="A30" s="5"/>
      <c r="B30" s="123" t="s">
        <v>171</v>
      </c>
      <c r="C30" s="251" t="s">
        <v>501</v>
      </c>
      <c r="D30" s="56" t="s">
        <v>36</v>
      </c>
      <c r="E30" s="56" t="s">
        <v>40</v>
      </c>
      <c r="F30" s="78" t="s">
        <v>38</v>
      </c>
      <c r="G30" s="44"/>
      <c r="H30" s="211"/>
      <c r="I30" s="212"/>
      <c r="J30" s="5"/>
      <c r="K30" s="5"/>
      <c r="L30" s="6"/>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row>
    <row r="31" spans="1:43" s="7" customFormat="1" ht="26" x14ac:dyDescent="0.15">
      <c r="A31" s="5"/>
      <c r="B31" s="123" t="s">
        <v>504</v>
      </c>
      <c r="C31" s="117" t="s">
        <v>149</v>
      </c>
      <c r="D31" s="56" t="s">
        <v>36</v>
      </c>
      <c r="E31" s="56" t="s">
        <v>40</v>
      </c>
      <c r="F31" s="78" t="s">
        <v>38</v>
      </c>
      <c r="G31" s="44"/>
      <c r="H31" s="211"/>
      <c r="I31" s="212"/>
      <c r="J31" s="5"/>
      <c r="K31" s="5"/>
      <c r="L31" s="6"/>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row>
    <row r="32" spans="1:43" s="4" customFormat="1" ht="14" x14ac:dyDescent="0.15">
      <c r="A32" s="3"/>
      <c r="B32" s="34" t="s">
        <v>9</v>
      </c>
      <c r="C32" s="35" t="s">
        <v>167</v>
      </c>
      <c r="D32" s="36"/>
      <c r="E32" s="36"/>
      <c r="F32" s="37"/>
      <c r="G32" s="44"/>
      <c r="H32" s="38"/>
      <c r="I32" s="39"/>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row>
    <row r="33" spans="1:43" s="7" customFormat="1" ht="112" customHeight="1" x14ac:dyDescent="0.15">
      <c r="A33" s="5"/>
      <c r="B33" s="123" t="s">
        <v>172</v>
      </c>
      <c r="C33" s="187" t="s">
        <v>344</v>
      </c>
      <c r="D33" s="56" t="s">
        <v>36</v>
      </c>
      <c r="E33" s="56" t="s">
        <v>40</v>
      </c>
      <c r="F33" s="78" t="s">
        <v>38</v>
      </c>
      <c r="G33" s="44"/>
      <c r="H33" s="211"/>
      <c r="I33" s="212"/>
      <c r="J33" s="5"/>
      <c r="K33" s="5"/>
      <c r="L33" s="6"/>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row>
    <row r="34" spans="1:43" s="7" customFormat="1" ht="26" x14ac:dyDescent="0.15">
      <c r="A34" s="5"/>
      <c r="B34" s="123" t="s">
        <v>173</v>
      </c>
      <c r="C34" s="117" t="s">
        <v>369</v>
      </c>
      <c r="D34" s="56" t="s">
        <v>36</v>
      </c>
      <c r="E34" s="56" t="s">
        <v>40</v>
      </c>
      <c r="F34" s="78" t="s">
        <v>38</v>
      </c>
      <c r="G34" s="44"/>
      <c r="H34" s="211"/>
      <c r="I34" s="212"/>
      <c r="J34" s="5"/>
      <c r="K34" s="5"/>
      <c r="L34" s="6"/>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row>
    <row r="35" spans="1:43" s="7" customFormat="1" ht="39" x14ac:dyDescent="0.15">
      <c r="A35" s="5"/>
      <c r="B35" s="123" t="s">
        <v>174</v>
      </c>
      <c r="C35" s="117" t="s">
        <v>150</v>
      </c>
      <c r="D35" s="56" t="s">
        <v>36</v>
      </c>
      <c r="E35" s="56" t="s">
        <v>40</v>
      </c>
      <c r="F35" s="78" t="s">
        <v>38</v>
      </c>
      <c r="G35" s="44"/>
      <c r="H35" s="211"/>
      <c r="I35" s="212"/>
      <c r="J35" s="5"/>
      <c r="K35" s="5"/>
      <c r="L35" s="6"/>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row>
    <row r="36" spans="1:43" s="7" customFormat="1" ht="199" customHeight="1" x14ac:dyDescent="0.15">
      <c r="A36" s="5"/>
      <c r="B36" s="123" t="s">
        <v>175</v>
      </c>
      <c r="C36" s="193" t="s">
        <v>400</v>
      </c>
      <c r="D36" s="56" t="s">
        <v>36</v>
      </c>
      <c r="E36" s="56" t="s">
        <v>40</v>
      </c>
      <c r="F36" s="78" t="s">
        <v>38</v>
      </c>
      <c r="G36" s="44"/>
      <c r="H36" s="211"/>
      <c r="I36" s="212"/>
      <c r="J36" s="5"/>
      <c r="K36" s="5"/>
      <c r="L36" s="6"/>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row>
    <row r="37" spans="1:43" s="7" customFormat="1" ht="108" customHeight="1" x14ac:dyDescent="0.15">
      <c r="A37" s="5"/>
      <c r="B37" s="123" t="s">
        <v>176</v>
      </c>
      <c r="C37" s="193" t="s">
        <v>363</v>
      </c>
      <c r="D37" s="56" t="s">
        <v>36</v>
      </c>
      <c r="E37" s="56" t="s">
        <v>40</v>
      </c>
      <c r="F37" s="78" t="s">
        <v>38</v>
      </c>
      <c r="G37" s="44"/>
      <c r="H37" s="211"/>
      <c r="I37" s="212"/>
      <c r="J37" s="5"/>
      <c r="K37" s="5"/>
      <c r="L37" s="6"/>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row>
    <row r="38" spans="1:43" s="7" customFormat="1" ht="28" customHeight="1" x14ac:dyDescent="0.15">
      <c r="A38" s="5"/>
      <c r="B38" s="123" t="s">
        <v>177</v>
      </c>
      <c r="C38" s="117" t="s">
        <v>151</v>
      </c>
      <c r="D38" s="56" t="s">
        <v>36</v>
      </c>
      <c r="E38" s="56" t="s">
        <v>40</v>
      </c>
      <c r="F38" s="78" t="s">
        <v>38</v>
      </c>
      <c r="G38" s="44"/>
      <c r="H38" s="211"/>
      <c r="I38" s="212"/>
      <c r="J38" s="5"/>
      <c r="K38" s="5"/>
      <c r="L38" s="6"/>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row>
    <row r="39" spans="1:43" s="7" customFormat="1" ht="26" x14ac:dyDescent="0.15">
      <c r="A39" s="5"/>
      <c r="B39" s="123" t="s">
        <v>178</v>
      </c>
      <c r="C39" s="117" t="s">
        <v>152</v>
      </c>
      <c r="D39" s="56" t="s">
        <v>36</v>
      </c>
      <c r="E39" s="56" t="s">
        <v>40</v>
      </c>
      <c r="F39" s="78" t="s">
        <v>38</v>
      </c>
      <c r="G39" s="44"/>
      <c r="H39" s="211"/>
      <c r="I39" s="212"/>
      <c r="J39" s="5"/>
      <c r="K39" s="5"/>
      <c r="L39" s="6"/>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row>
    <row r="40" spans="1:43" s="4" customFormat="1" ht="14" x14ac:dyDescent="0.15">
      <c r="A40" s="3"/>
      <c r="B40" s="34" t="s">
        <v>10</v>
      </c>
      <c r="C40" s="35" t="s">
        <v>179</v>
      </c>
      <c r="D40" s="36"/>
      <c r="E40" s="36"/>
      <c r="F40" s="37"/>
      <c r="G40" s="44"/>
      <c r="H40" s="38"/>
      <c r="I40" s="39"/>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row>
    <row r="41" spans="1:43" s="7" customFormat="1" ht="65" x14ac:dyDescent="0.15">
      <c r="A41" s="5"/>
      <c r="B41" s="120"/>
      <c r="C41" s="117" t="s">
        <v>401</v>
      </c>
      <c r="D41" s="118"/>
      <c r="E41" s="118"/>
      <c r="F41" s="119"/>
      <c r="G41" s="44"/>
      <c r="H41" s="121"/>
      <c r="I41" s="122"/>
      <c r="J41" s="5"/>
      <c r="K41" s="5"/>
      <c r="L41" s="6"/>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row>
    <row r="42" spans="1:43" s="7" customFormat="1" ht="52" x14ac:dyDescent="0.15">
      <c r="A42" s="5"/>
      <c r="B42" s="123" t="s">
        <v>180</v>
      </c>
      <c r="C42" s="117" t="s">
        <v>487</v>
      </c>
      <c r="D42" s="56" t="s">
        <v>36</v>
      </c>
      <c r="E42" s="56" t="s">
        <v>40</v>
      </c>
      <c r="F42" s="78" t="s">
        <v>38</v>
      </c>
      <c r="G42" s="44"/>
      <c r="H42" s="211"/>
      <c r="I42" s="212"/>
      <c r="J42" s="5"/>
      <c r="K42" s="5"/>
      <c r="L42" s="6"/>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row>
    <row r="43" spans="1:43" s="7" customFormat="1" ht="26" x14ac:dyDescent="0.15">
      <c r="A43" s="5"/>
      <c r="B43" s="123" t="s">
        <v>181</v>
      </c>
      <c r="C43" s="116" t="s">
        <v>153</v>
      </c>
      <c r="D43" s="56" t="s">
        <v>36</v>
      </c>
      <c r="E43" s="56" t="s">
        <v>40</v>
      </c>
      <c r="F43" s="78" t="s">
        <v>38</v>
      </c>
      <c r="G43" s="44"/>
      <c r="H43" s="211"/>
      <c r="I43" s="212"/>
      <c r="J43" s="5"/>
      <c r="K43" s="5"/>
      <c r="L43" s="6"/>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row>
    <row r="44" spans="1:43" s="7" customFormat="1" ht="65" x14ac:dyDescent="0.15">
      <c r="A44" s="5"/>
      <c r="B44" s="123" t="s">
        <v>182</v>
      </c>
      <c r="C44" s="186" t="s">
        <v>402</v>
      </c>
      <c r="D44" s="56" t="s">
        <v>36</v>
      </c>
      <c r="E44" s="56" t="s">
        <v>40</v>
      </c>
      <c r="F44" s="78" t="s">
        <v>38</v>
      </c>
      <c r="G44" s="44"/>
      <c r="H44" s="211"/>
      <c r="I44" s="212"/>
      <c r="J44" s="5"/>
      <c r="K44" s="5"/>
      <c r="L44" s="6"/>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row>
    <row r="45" spans="1:43" s="7" customFormat="1" ht="52" x14ac:dyDescent="0.15">
      <c r="A45" s="5"/>
      <c r="B45" s="123" t="s">
        <v>183</v>
      </c>
      <c r="C45" s="186" t="s">
        <v>403</v>
      </c>
      <c r="D45" s="56" t="s">
        <v>36</v>
      </c>
      <c r="E45" s="56" t="s">
        <v>40</v>
      </c>
      <c r="F45" s="78" t="s">
        <v>38</v>
      </c>
      <c r="G45" s="44"/>
      <c r="H45" s="211"/>
      <c r="I45" s="212"/>
      <c r="J45" s="5"/>
      <c r="K45" s="5"/>
      <c r="L45" s="6"/>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row>
    <row r="46" spans="1:43" s="7" customFormat="1" ht="26" x14ac:dyDescent="0.15">
      <c r="A46" s="5"/>
      <c r="B46" s="123" t="s">
        <v>184</v>
      </c>
      <c r="C46" s="186" t="s">
        <v>404</v>
      </c>
      <c r="D46" s="56" t="s">
        <v>36</v>
      </c>
      <c r="E46" s="56" t="s">
        <v>40</v>
      </c>
      <c r="F46" s="78" t="s">
        <v>38</v>
      </c>
      <c r="G46" s="44"/>
      <c r="H46" s="211"/>
      <c r="I46" s="212"/>
      <c r="J46" s="5"/>
      <c r="K46" s="5"/>
      <c r="L46" s="6"/>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row>
    <row r="47" spans="1:43" s="7" customFormat="1" ht="65" x14ac:dyDescent="0.15">
      <c r="A47" s="5"/>
      <c r="B47" s="123" t="s">
        <v>185</v>
      </c>
      <c r="C47" s="184" t="s">
        <v>356</v>
      </c>
      <c r="D47" s="56" t="s">
        <v>36</v>
      </c>
      <c r="E47" s="56" t="s">
        <v>40</v>
      </c>
      <c r="F47" s="78" t="s">
        <v>38</v>
      </c>
      <c r="G47" s="44"/>
      <c r="H47" s="211"/>
      <c r="I47" s="212"/>
      <c r="J47" s="5"/>
      <c r="K47" s="5"/>
      <c r="L47" s="6"/>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row>
    <row r="48" spans="1:43" s="7" customFormat="1" ht="39" x14ac:dyDescent="0.15">
      <c r="A48" s="5"/>
      <c r="B48" s="183" t="s">
        <v>186</v>
      </c>
      <c r="C48" s="192" t="s">
        <v>358</v>
      </c>
      <c r="D48" s="179" t="s">
        <v>36</v>
      </c>
      <c r="E48" s="179" t="s">
        <v>40</v>
      </c>
      <c r="F48" s="180" t="s">
        <v>38</v>
      </c>
      <c r="G48" s="44"/>
      <c r="H48" s="211"/>
      <c r="I48" s="212"/>
      <c r="J48" s="5"/>
      <c r="K48" s="5"/>
      <c r="L48" s="6"/>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row>
    <row r="49" spans="1:43" s="7" customFormat="1" ht="39" x14ac:dyDescent="0.15">
      <c r="A49" s="5"/>
      <c r="B49" s="185" t="s">
        <v>187</v>
      </c>
      <c r="C49" s="192" t="s">
        <v>360</v>
      </c>
      <c r="D49" s="179" t="s">
        <v>36</v>
      </c>
      <c r="E49" s="179" t="s">
        <v>40</v>
      </c>
      <c r="F49" s="180" t="s">
        <v>38</v>
      </c>
      <c r="G49" s="44"/>
      <c r="H49" s="211"/>
      <c r="I49" s="212"/>
      <c r="J49" s="5"/>
      <c r="K49" s="5"/>
      <c r="L49" s="6"/>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row>
    <row r="50" spans="1:43" s="7" customFormat="1" ht="52" x14ac:dyDescent="0.15">
      <c r="A50" s="5"/>
      <c r="B50" s="185" t="s">
        <v>359</v>
      </c>
      <c r="C50" s="192" t="s">
        <v>472</v>
      </c>
      <c r="D50" s="179" t="s">
        <v>36</v>
      </c>
      <c r="E50" s="179" t="s">
        <v>40</v>
      </c>
      <c r="F50" s="180" t="s">
        <v>38</v>
      </c>
      <c r="G50" s="44"/>
      <c r="H50" s="211"/>
      <c r="I50" s="212"/>
      <c r="J50" s="5"/>
      <c r="K50" s="5"/>
      <c r="L50" s="6"/>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row>
    <row r="51" spans="1:43" s="7" customFormat="1" ht="14" x14ac:dyDescent="0.15">
      <c r="A51" s="5"/>
      <c r="B51" s="34" t="s">
        <v>15</v>
      </c>
      <c r="C51" s="35" t="s">
        <v>188</v>
      </c>
      <c r="D51" s="36"/>
      <c r="E51" s="36"/>
      <c r="F51" s="37"/>
      <c r="G51" s="44"/>
      <c r="H51" s="38"/>
      <c r="I51" s="39"/>
      <c r="J51" s="5"/>
      <c r="K51" s="5"/>
      <c r="L51" s="6"/>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row>
    <row r="52" spans="1:43" s="7" customFormat="1" ht="91" x14ac:dyDescent="0.15">
      <c r="A52" s="5"/>
      <c r="B52" s="120"/>
      <c r="C52" s="194" t="s">
        <v>405</v>
      </c>
      <c r="D52" s="118"/>
      <c r="E52" s="118"/>
      <c r="F52" s="119"/>
      <c r="G52" s="44"/>
      <c r="H52" s="121"/>
      <c r="I52" s="122"/>
      <c r="J52" s="5"/>
      <c r="K52" s="5"/>
      <c r="L52" s="6"/>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row>
    <row r="53" spans="1:43" s="7" customFormat="1" ht="26" x14ac:dyDescent="0.15">
      <c r="A53" s="5"/>
      <c r="B53" s="123" t="s">
        <v>189</v>
      </c>
      <c r="C53" s="116" t="s">
        <v>154</v>
      </c>
      <c r="D53" s="56" t="s">
        <v>36</v>
      </c>
      <c r="E53" s="56" t="s">
        <v>40</v>
      </c>
      <c r="F53" s="78" t="s">
        <v>38</v>
      </c>
      <c r="G53" s="44"/>
      <c r="H53" s="211"/>
      <c r="I53" s="212"/>
      <c r="J53" s="5"/>
      <c r="K53" s="5"/>
      <c r="L53" s="6"/>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row>
    <row r="54" spans="1:43" s="7" customFormat="1" ht="26" x14ac:dyDescent="0.15">
      <c r="A54" s="5"/>
      <c r="B54" s="123" t="s">
        <v>190</v>
      </c>
      <c r="C54" s="116" t="s">
        <v>486</v>
      </c>
      <c r="D54" s="56" t="s">
        <v>36</v>
      </c>
      <c r="E54" s="56" t="s">
        <v>40</v>
      </c>
      <c r="F54" s="78" t="s">
        <v>38</v>
      </c>
      <c r="G54" s="44"/>
      <c r="H54" s="211"/>
      <c r="I54" s="212"/>
      <c r="J54" s="5"/>
      <c r="K54" s="5"/>
      <c r="L54" s="6"/>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row>
    <row r="55" spans="1:43" s="7" customFormat="1" ht="39" x14ac:dyDescent="0.15">
      <c r="A55" s="5"/>
      <c r="B55" s="123" t="s">
        <v>191</v>
      </c>
      <c r="C55" s="194" t="s">
        <v>370</v>
      </c>
      <c r="D55" s="56" t="s">
        <v>36</v>
      </c>
      <c r="E55" s="56" t="s">
        <v>40</v>
      </c>
      <c r="F55" s="78" t="s">
        <v>38</v>
      </c>
      <c r="G55" s="44"/>
      <c r="H55" s="211"/>
      <c r="I55" s="212"/>
      <c r="J55" s="5"/>
      <c r="K55" s="5"/>
      <c r="L55" s="6"/>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row>
    <row r="56" spans="1:43" s="7" customFormat="1" ht="26" x14ac:dyDescent="0.15">
      <c r="A56" s="5"/>
      <c r="B56" s="123" t="s">
        <v>192</v>
      </c>
      <c r="C56" s="186" t="s">
        <v>406</v>
      </c>
      <c r="D56" s="56" t="s">
        <v>36</v>
      </c>
      <c r="E56" s="56" t="s">
        <v>40</v>
      </c>
      <c r="F56" s="78" t="s">
        <v>38</v>
      </c>
      <c r="G56" s="44"/>
      <c r="H56" s="211"/>
      <c r="I56" s="212"/>
      <c r="J56" s="5"/>
      <c r="K56" s="5"/>
      <c r="L56" s="6"/>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row>
    <row r="57" spans="1:43" s="7" customFormat="1" ht="26" x14ac:dyDescent="0.15">
      <c r="A57" s="5"/>
      <c r="B57" s="123" t="s">
        <v>193</v>
      </c>
      <c r="C57" s="186" t="s">
        <v>407</v>
      </c>
      <c r="D57" s="56" t="s">
        <v>36</v>
      </c>
      <c r="E57" s="56" t="s">
        <v>40</v>
      </c>
      <c r="F57" s="78" t="s">
        <v>38</v>
      </c>
      <c r="G57" s="44"/>
      <c r="H57" s="211"/>
      <c r="I57" s="212"/>
      <c r="J57" s="5"/>
      <c r="K57" s="5"/>
      <c r="L57" s="6"/>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row>
    <row r="58" spans="1:43" s="7" customFormat="1" ht="52" x14ac:dyDescent="0.15">
      <c r="A58" s="5"/>
      <c r="B58" s="123" t="s">
        <v>194</v>
      </c>
      <c r="C58" s="186" t="s">
        <v>409</v>
      </c>
      <c r="D58" s="56" t="s">
        <v>36</v>
      </c>
      <c r="E58" s="56" t="s">
        <v>40</v>
      </c>
      <c r="F58" s="78" t="s">
        <v>38</v>
      </c>
      <c r="G58" s="44"/>
      <c r="H58" s="211"/>
      <c r="I58" s="212"/>
      <c r="J58" s="5"/>
      <c r="K58" s="5"/>
      <c r="L58" s="6"/>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row>
    <row r="59" spans="1:43" s="7" customFormat="1" ht="39" x14ac:dyDescent="0.15">
      <c r="A59" s="5"/>
      <c r="B59" s="123" t="s">
        <v>195</v>
      </c>
      <c r="C59" s="116" t="s">
        <v>155</v>
      </c>
      <c r="D59" s="56" t="s">
        <v>36</v>
      </c>
      <c r="E59" s="56" t="s">
        <v>40</v>
      </c>
      <c r="F59" s="78" t="s">
        <v>38</v>
      </c>
      <c r="G59" s="44"/>
      <c r="H59" s="211"/>
      <c r="I59" s="212"/>
      <c r="J59" s="5"/>
      <c r="K59" s="5"/>
      <c r="L59" s="6"/>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row>
    <row r="60" spans="1:43" s="7" customFormat="1" ht="39" x14ac:dyDescent="0.15">
      <c r="A60" s="5"/>
      <c r="B60" s="123" t="s">
        <v>196</v>
      </c>
      <c r="C60" s="117" t="s">
        <v>410</v>
      </c>
      <c r="D60" s="56" t="s">
        <v>36</v>
      </c>
      <c r="E60" s="56" t="s">
        <v>40</v>
      </c>
      <c r="F60" s="78" t="s">
        <v>38</v>
      </c>
      <c r="G60" s="44"/>
      <c r="H60" s="211"/>
      <c r="I60" s="212"/>
      <c r="J60" s="5"/>
      <c r="K60" s="5"/>
      <c r="L60" s="6"/>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row>
    <row r="61" spans="1:43" s="7" customFormat="1" ht="42" customHeight="1" x14ac:dyDescent="0.15">
      <c r="A61" s="5"/>
      <c r="B61" s="123" t="s">
        <v>197</v>
      </c>
      <c r="C61" s="186" t="s">
        <v>371</v>
      </c>
      <c r="D61" s="56" t="s">
        <v>36</v>
      </c>
      <c r="E61" s="56" t="s">
        <v>40</v>
      </c>
      <c r="F61" s="78" t="s">
        <v>38</v>
      </c>
      <c r="G61" s="44"/>
      <c r="H61" s="211"/>
      <c r="I61" s="212"/>
      <c r="J61" s="5"/>
      <c r="K61" s="5"/>
      <c r="L61" s="6"/>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row>
    <row r="62" spans="1:43" s="7" customFormat="1" ht="78" x14ac:dyDescent="0.15">
      <c r="A62" s="5"/>
      <c r="B62" s="123" t="s">
        <v>408</v>
      </c>
      <c r="C62" s="186" t="s">
        <v>372</v>
      </c>
      <c r="D62" s="56" t="s">
        <v>36</v>
      </c>
      <c r="E62" s="56" t="s">
        <v>40</v>
      </c>
      <c r="F62" s="78" t="s">
        <v>38</v>
      </c>
      <c r="G62" s="44"/>
      <c r="H62" s="211"/>
      <c r="I62" s="212"/>
      <c r="J62" s="5"/>
      <c r="K62" s="5"/>
      <c r="L62" s="6"/>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row>
    <row r="63" spans="1:43" s="7" customFormat="1" ht="14" x14ac:dyDescent="0.15">
      <c r="A63" s="5"/>
      <c r="B63" s="34" t="s">
        <v>28</v>
      </c>
      <c r="C63" s="35" t="s">
        <v>198</v>
      </c>
      <c r="D63" s="36"/>
      <c r="E63" s="36"/>
      <c r="F63" s="37"/>
      <c r="G63" s="44"/>
      <c r="H63" s="38"/>
      <c r="I63" s="39"/>
      <c r="J63" s="5"/>
      <c r="K63" s="5"/>
      <c r="L63" s="6"/>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row>
    <row r="64" spans="1:43" s="7" customFormat="1" ht="52" x14ac:dyDescent="0.15">
      <c r="A64" s="5"/>
      <c r="B64" s="120"/>
      <c r="C64" s="186" t="s">
        <v>488</v>
      </c>
      <c r="D64" s="118"/>
      <c r="E64" s="118"/>
      <c r="F64" s="119"/>
      <c r="G64" s="44"/>
      <c r="H64" s="121"/>
      <c r="I64" s="122"/>
      <c r="J64" s="5"/>
      <c r="K64" s="5"/>
      <c r="L64" s="6"/>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row>
    <row r="65" spans="1:43" s="7" customFormat="1" ht="213" customHeight="1" x14ac:dyDescent="0.15">
      <c r="A65" s="5"/>
      <c r="B65" s="123" t="s">
        <v>200</v>
      </c>
      <c r="C65" s="195" t="s">
        <v>373</v>
      </c>
      <c r="D65" s="56" t="s">
        <v>36</v>
      </c>
      <c r="E65" s="56" t="s">
        <v>40</v>
      </c>
      <c r="F65" s="78" t="s">
        <v>38</v>
      </c>
      <c r="G65" s="44"/>
      <c r="H65" s="211"/>
      <c r="I65" s="212"/>
      <c r="J65" s="5"/>
      <c r="K65" s="5"/>
      <c r="L65" s="6"/>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row>
    <row r="66" spans="1:43" s="7" customFormat="1" ht="409" customHeight="1" x14ac:dyDescent="0.15">
      <c r="A66" s="5"/>
      <c r="B66" s="123" t="s">
        <v>201</v>
      </c>
      <c r="C66" s="196" t="s">
        <v>412</v>
      </c>
      <c r="D66" s="56" t="s">
        <v>36</v>
      </c>
      <c r="E66" s="56" t="s">
        <v>40</v>
      </c>
      <c r="F66" s="78" t="s">
        <v>38</v>
      </c>
      <c r="G66" s="44"/>
      <c r="H66" s="211"/>
      <c r="I66" s="212"/>
      <c r="J66" s="5"/>
      <c r="K66" s="5"/>
      <c r="L66" s="6"/>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row>
    <row r="67" spans="1:43" s="7" customFormat="1" ht="91" x14ac:dyDescent="0.15">
      <c r="A67" s="5"/>
      <c r="B67" s="123" t="s">
        <v>202</v>
      </c>
      <c r="C67" s="195" t="s">
        <v>374</v>
      </c>
      <c r="D67" s="56" t="s">
        <v>36</v>
      </c>
      <c r="E67" s="56" t="s">
        <v>40</v>
      </c>
      <c r="F67" s="78" t="s">
        <v>38</v>
      </c>
      <c r="G67" s="44"/>
      <c r="H67" s="211"/>
      <c r="I67" s="212"/>
      <c r="J67" s="5"/>
      <c r="K67" s="5"/>
      <c r="L67" s="6"/>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row>
    <row r="68" spans="1:43" s="7" customFormat="1" ht="168" x14ac:dyDescent="0.15">
      <c r="A68" s="5"/>
      <c r="B68" s="123" t="s">
        <v>203</v>
      </c>
      <c r="C68" s="124" t="s">
        <v>199</v>
      </c>
      <c r="D68" s="56" t="s">
        <v>36</v>
      </c>
      <c r="E68" s="56" t="s">
        <v>40</v>
      </c>
      <c r="F68" s="78" t="s">
        <v>38</v>
      </c>
      <c r="G68" s="44"/>
      <c r="H68" s="211"/>
      <c r="I68" s="212"/>
      <c r="J68" s="5"/>
      <c r="K68" s="5"/>
      <c r="L68" s="6"/>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row>
    <row r="69" spans="1:43" s="7" customFormat="1" ht="14" x14ac:dyDescent="0.15">
      <c r="A69" s="5"/>
      <c r="B69" s="34" t="s">
        <v>204</v>
      </c>
      <c r="C69" s="35" t="s">
        <v>205</v>
      </c>
      <c r="D69" s="36"/>
      <c r="E69" s="36"/>
      <c r="F69" s="37"/>
      <c r="G69" s="44"/>
      <c r="H69" s="38"/>
      <c r="I69" s="39"/>
      <c r="J69" s="5"/>
      <c r="K69" s="5"/>
      <c r="L69" s="6"/>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row>
    <row r="70" spans="1:43" s="7" customFormat="1" ht="12" x14ac:dyDescent="0.15">
      <c r="A70" s="5"/>
      <c r="B70" s="120"/>
      <c r="C70" s="9" t="s">
        <v>489</v>
      </c>
      <c r="D70" s="118"/>
      <c r="E70" s="118"/>
      <c r="F70" s="119"/>
      <c r="G70" s="44"/>
      <c r="H70" s="121"/>
      <c r="I70" s="122"/>
      <c r="J70" s="5"/>
      <c r="K70" s="5"/>
      <c r="L70" s="6"/>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row>
    <row r="71" spans="1:43" s="7" customFormat="1" ht="26" x14ac:dyDescent="0.15">
      <c r="A71" s="5"/>
      <c r="B71" s="123" t="s">
        <v>207</v>
      </c>
      <c r="C71" s="117" t="s">
        <v>375</v>
      </c>
      <c r="D71" s="56" t="s">
        <v>36</v>
      </c>
      <c r="E71" s="56" t="s">
        <v>40</v>
      </c>
      <c r="F71" s="78" t="s">
        <v>38</v>
      </c>
      <c r="G71" s="44"/>
      <c r="H71" s="211"/>
      <c r="I71" s="212"/>
      <c r="J71" s="5"/>
      <c r="K71" s="5"/>
      <c r="L71" s="6"/>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row>
    <row r="72" spans="1:43" s="7" customFormat="1" ht="39" x14ac:dyDescent="0.15">
      <c r="A72" s="5"/>
      <c r="B72" s="123" t="s">
        <v>208</v>
      </c>
      <c r="C72" s="117" t="s">
        <v>156</v>
      </c>
      <c r="D72" s="56" t="s">
        <v>36</v>
      </c>
      <c r="E72" s="56" t="s">
        <v>40</v>
      </c>
      <c r="F72" s="78" t="s">
        <v>38</v>
      </c>
      <c r="G72" s="44"/>
      <c r="H72" s="211"/>
      <c r="I72" s="212"/>
      <c r="J72" s="5"/>
      <c r="K72" s="5"/>
      <c r="L72" s="6"/>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row>
    <row r="73" spans="1:43" s="7" customFormat="1" ht="115" customHeight="1" x14ac:dyDescent="0.15">
      <c r="A73" s="5"/>
      <c r="B73" s="123" t="s">
        <v>209</v>
      </c>
      <c r="C73" s="117" t="s">
        <v>490</v>
      </c>
      <c r="D73" s="56" t="s">
        <v>36</v>
      </c>
      <c r="E73" s="56" t="s">
        <v>40</v>
      </c>
      <c r="F73" s="78" t="s">
        <v>38</v>
      </c>
      <c r="G73" s="44"/>
      <c r="H73" s="211"/>
      <c r="I73" s="212"/>
      <c r="J73" s="5"/>
      <c r="K73" s="5"/>
      <c r="L73" s="6"/>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row>
    <row r="74" spans="1:43" s="7" customFormat="1" ht="26" x14ac:dyDescent="0.15">
      <c r="A74" s="5"/>
      <c r="B74" s="123" t="s">
        <v>210</v>
      </c>
      <c r="C74" s="187" t="s">
        <v>206</v>
      </c>
      <c r="D74" s="56" t="s">
        <v>36</v>
      </c>
      <c r="E74" s="56" t="s">
        <v>40</v>
      </c>
      <c r="F74" s="78" t="s">
        <v>38</v>
      </c>
      <c r="G74" s="44"/>
      <c r="H74" s="211"/>
      <c r="I74" s="212"/>
      <c r="J74" s="5"/>
      <c r="K74" s="5"/>
      <c r="L74" s="6"/>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row>
    <row r="75" spans="1:43" s="7" customFormat="1" ht="14" x14ac:dyDescent="0.15">
      <c r="A75" s="5"/>
      <c r="B75" s="34" t="s">
        <v>213</v>
      </c>
      <c r="C75" s="35" t="s">
        <v>211</v>
      </c>
      <c r="D75" s="36"/>
      <c r="E75" s="36"/>
      <c r="F75" s="37"/>
      <c r="G75" s="44"/>
      <c r="H75" s="38"/>
      <c r="I75" s="39"/>
      <c r="J75" s="5"/>
      <c r="K75" s="5"/>
      <c r="L75" s="6"/>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row>
    <row r="76" spans="1:43" s="7" customFormat="1" ht="182" x14ac:dyDescent="0.15">
      <c r="A76" s="5"/>
      <c r="B76" s="120"/>
      <c r="C76" s="117" t="s">
        <v>212</v>
      </c>
      <c r="D76" s="118"/>
      <c r="E76" s="118"/>
      <c r="F76" s="119"/>
      <c r="G76" s="44"/>
      <c r="H76" s="121"/>
      <c r="I76" s="122"/>
      <c r="J76" s="5"/>
      <c r="K76" s="5"/>
      <c r="L76" s="6"/>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row>
    <row r="77" spans="1:43" s="7" customFormat="1" ht="43" customHeight="1" x14ac:dyDescent="0.15">
      <c r="A77" s="5"/>
      <c r="B77" s="123" t="s">
        <v>222</v>
      </c>
      <c r="C77" s="187" t="s">
        <v>157</v>
      </c>
      <c r="D77" s="56" t="s">
        <v>36</v>
      </c>
      <c r="E77" s="56" t="s">
        <v>40</v>
      </c>
      <c r="F77" s="78" t="s">
        <v>38</v>
      </c>
      <c r="G77" s="44"/>
      <c r="H77" s="211"/>
      <c r="I77" s="212"/>
      <c r="J77" s="5"/>
      <c r="K77" s="5"/>
      <c r="L77" s="6"/>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row>
    <row r="78" spans="1:43" s="7" customFormat="1" ht="14" x14ac:dyDescent="0.15">
      <c r="A78" s="5"/>
      <c r="B78" s="34" t="s">
        <v>223</v>
      </c>
      <c r="C78" s="35" t="s">
        <v>214</v>
      </c>
      <c r="D78" s="36"/>
      <c r="E78" s="36"/>
      <c r="F78" s="37"/>
      <c r="G78" s="44"/>
      <c r="H78" s="38"/>
      <c r="I78" s="39"/>
      <c r="J78" s="5"/>
      <c r="K78" s="5"/>
      <c r="L78" s="6"/>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row>
    <row r="79" spans="1:43" s="7" customFormat="1" ht="130" x14ac:dyDescent="0.15">
      <c r="A79" s="5"/>
      <c r="B79" s="120"/>
      <c r="C79" s="197" t="s">
        <v>221</v>
      </c>
      <c r="D79" s="118"/>
      <c r="E79" s="118"/>
      <c r="F79" s="119"/>
      <c r="G79" s="44"/>
      <c r="H79" s="121"/>
      <c r="I79" s="122"/>
      <c r="J79" s="5"/>
      <c r="K79" s="5"/>
      <c r="L79" s="6"/>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row>
    <row r="80" spans="1:43" s="7" customFormat="1" ht="39" x14ac:dyDescent="0.15">
      <c r="A80" s="5"/>
      <c r="B80" s="123" t="s">
        <v>224</v>
      </c>
      <c r="C80" s="117" t="s">
        <v>220</v>
      </c>
      <c r="D80" s="56" t="s">
        <v>36</v>
      </c>
      <c r="E80" s="56" t="s">
        <v>40</v>
      </c>
      <c r="F80" s="78" t="s">
        <v>38</v>
      </c>
      <c r="G80" s="44"/>
      <c r="H80" s="211"/>
      <c r="I80" s="212"/>
      <c r="J80" s="5"/>
      <c r="K80" s="5"/>
      <c r="L80" s="6"/>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row>
    <row r="81" spans="1:43" s="7" customFormat="1" ht="52" x14ac:dyDescent="0.15">
      <c r="A81" s="5"/>
      <c r="B81" s="123" t="s">
        <v>225</v>
      </c>
      <c r="C81" s="117" t="s">
        <v>215</v>
      </c>
      <c r="D81" s="56" t="s">
        <v>36</v>
      </c>
      <c r="E81" s="56" t="s">
        <v>40</v>
      </c>
      <c r="F81" s="78" t="s">
        <v>38</v>
      </c>
      <c r="G81" s="44"/>
      <c r="H81" s="211"/>
      <c r="I81" s="212"/>
      <c r="J81" s="5"/>
      <c r="K81" s="5"/>
      <c r="L81" s="6"/>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row>
    <row r="82" spans="1:43" s="7" customFormat="1" ht="96" customHeight="1" x14ac:dyDescent="0.15">
      <c r="A82" s="5"/>
      <c r="B82" s="123" t="s">
        <v>226</v>
      </c>
      <c r="C82" s="187" t="s">
        <v>376</v>
      </c>
      <c r="D82" s="56" t="s">
        <v>36</v>
      </c>
      <c r="E82" s="56" t="s">
        <v>40</v>
      </c>
      <c r="F82" s="78" t="s">
        <v>38</v>
      </c>
      <c r="G82" s="44"/>
      <c r="H82" s="211"/>
      <c r="I82" s="212"/>
      <c r="J82" s="5"/>
      <c r="K82" s="5"/>
      <c r="L82" s="6"/>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row>
    <row r="83" spans="1:43" s="7" customFormat="1" ht="39" x14ac:dyDescent="0.15">
      <c r="A83" s="5"/>
      <c r="B83" s="123" t="s">
        <v>227</v>
      </c>
      <c r="C83" s="117" t="s">
        <v>216</v>
      </c>
      <c r="D83" s="56" t="s">
        <v>36</v>
      </c>
      <c r="E83" s="56" t="s">
        <v>40</v>
      </c>
      <c r="F83" s="78" t="s">
        <v>38</v>
      </c>
      <c r="G83" s="44"/>
      <c r="H83" s="211"/>
      <c r="I83" s="212"/>
      <c r="J83" s="5"/>
      <c r="K83" s="5"/>
      <c r="L83" s="6"/>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row>
    <row r="84" spans="1:43" s="7" customFormat="1" ht="52" x14ac:dyDescent="0.15">
      <c r="A84" s="5"/>
      <c r="B84" s="123" t="s">
        <v>228</v>
      </c>
      <c r="C84" s="117" t="s">
        <v>217</v>
      </c>
      <c r="D84" s="56" t="s">
        <v>36</v>
      </c>
      <c r="E84" s="56" t="s">
        <v>40</v>
      </c>
      <c r="F84" s="78" t="s">
        <v>38</v>
      </c>
      <c r="G84" s="44"/>
      <c r="H84" s="211"/>
      <c r="I84" s="212"/>
      <c r="J84" s="5"/>
      <c r="K84" s="5"/>
      <c r="L84" s="6"/>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row>
    <row r="85" spans="1:43" s="7" customFormat="1" ht="52" x14ac:dyDescent="0.15">
      <c r="A85" s="5"/>
      <c r="B85" s="123" t="s">
        <v>229</v>
      </c>
      <c r="C85" s="117" t="s">
        <v>218</v>
      </c>
      <c r="D85" s="56" t="s">
        <v>36</v>
      </c>
      <c r="E85" s="56" t="s">
        <v>40</v>
      </c>
      <c r="F85" s="78" t="s">
        <v>38</v>
      </c>
      <c r="G85" s="44"/>
      <c r="H85" s="211"/>
      <c r="I85" s="212"/>
      <c r="J85" s="5"/>
      <c r="K85" s="5"/>
      <c r="L85" s="6"/>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row>
    <row r="86" spans="1:43" s="7" customFormat="1" ht="52" x14ac:dyDescent="0.15">
      <c r="A86" s="5"/>
      <c r="B86" s="123" t="s">
        <v>230</v>
      </c>
      <c r="C86" s="117" t="s">
        <v>219</v>
      </c>
      <c r="D86" s="56" t="s">
        <v>36</v>
      </c>
      <c r="E86" s="56" t="s">
        <v>40</v>
      </c>
      <c r="F86" s="78" t="s">
        <v>38</v>
      </c>
      <c r="G86" s="44"/>
      <c r="H86" s="211"/>
      <c r="I86" s="212"/>
      <c r="J86" s="5"/>
      <c r="K86" s="5"/>
      <c r="L86" s="6"/>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row>
    <row r="87" spans="1:43" s="7" customFormat="1" ht="14" x14ac:dyDescent="0.15">
      <c r="A87" s="5"/>
      <c r="B87" s="34" t="s">
        <v>236</v>
      </c>
      <c r="C87" s="35" t="s">
        <v>237</v>
      </c>
      <c r="D87" s="36"/>
      <c r="E87" s="36"/>
      <c r="F87" s="37"/>
      <c r="G87" s="44"/>
      <c r="H87" s="38"/>
      <c r="I87" s="39"/>
      <c r="J87" s="5"/>
      <c r="K87" s="5"/>
      <c r="L87" s="6"/>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row>
    <row r="88" spans="1:43" s="7" customFormat="1" ht="195" x14ac:dyDescent="0.15">
      <c r="A88" s="5"/>
      <c r="B88" s="120"/>
      <c r="C88" s="117" t="s">
        <v>502</v>
      </c>
      <c r="D88" s="118"/>
      <c r="E88" s="118"/>
      <c r="F88" s="119"/>
      <c r="G88" s="44"/>
      <c r="H88" s="121"/>
      <c r="I88" s="122"/>
      <c r="J88" s="5"/>
      <c r="K88" s="5"/>
      <c r="L88" s="6"/>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row>
    <row r="89" spans="1:43" s="7" customFormat="1" ht="194" customHeight="1" x14ac:dyDescent="0.15">
      <c r="A89" s="5"/>
      <c r="B89" s="120"/>
      <c r="C89" s="193" t="s">
        <v>238</v>
      </c>
      <c r="D89" s="118"/>
      <c r="E89" s="118"/>
      <c r="F89" s="119"/>
      <c r="G89" s="44"/>
      <c r="H89" s="121"/>
      <c r="I89" s="122"/>
      <c r="J89" s="5"/>
      <c r="K89" s="5"/>
      <c r="L89" s="6"/>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row>
    <row r="90" spans="1:43" s="7" customFormat="1" ht="122" customHeight="1" x14ac:dyDescent="0.15">
      <c r="A90" s="5"/>
      <c r="B90" s="188" t="s">
        <v>377</v>
      </c>
      <c r="C90" s="117" t="s">
        <v>503</v>
      </c>
      <c r="D90" s="56" t="s">
        <v>36</v>
      </c>
      <c r="E90" s="56" t="s">
        <v>40</v>
      </c>
      <c r="F90" s="78" t="s">
        <v>38</v>
      </c>
      <c r="G90" s="44"/>
      <c r="H90" s="211"/>
      <c r="I90" s="212"/>
      <c r="J90" s="5"/>
      <c r="K90" s="5"/>
      <c r="L90" s="6"/>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row>
    <row r="91" spans="1:43" s="7" customFormat="1" ht="65" x14ac:dyDescent="0.15">
      <c r="A91" s="5"/>
      <c r="B91" s="189" t="s">
        <v>378</v>
      </c>
      <c r="C91" s="117" t="s">
        <v>239</v>
      </c>
      <c r="D91" s="56" t="s">
        <v>36</v>
      </c>
      <c r="E91" s="56" t="s">
        <v>40</v>
      </c>
      <c r="F91" s="78" t="s">
        <v>38</v>
      </c>
      <c r="G91" s="44"/>
      <c r="H91" s="211"/>
      <c r="I91" s="212"/>
      <c r="J91" s="5"/>
      <c r="K91" s="5"/>
      <c r="L91" s="6"/>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row>
    <row r="92" spans="1:43" s="7" customFormat="1" ht="52" x14ac:dyDescent="0.15">
      <c r="A92" s="5"/>
      <c r="B92" s="189" t="s">
        <v>379</v>
      </c>
      <c r="C92" s="117" t="s">
        <v>240</v>
      </c>
      <c r="D92" s="56" t="s">
        <v>36</v>
      </c>
      <c r="E92" s="56" t="s">
        <v>40</v>
      </c>
      <c r="F92" s="78" t="s">
        <v>38</v>
      </c>
      <c r="G92" s="44"/>
      <c r="H92" s="211"/>
      <c r="I92" s="212"/>
      <c r="J92" s="5"/>
      <c r="K92" s="5"/>
      <c r="L92" s="6"/>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row>
    <row r="93" spans="1:43" s="7" customFormat="1" ht="39" x14ac:dyDescent="0.15">
      <c r="A93" s="5"/>
      <c r="B93" s="189" t="s">
        <v>380</v>
      </c>
      <c r="C93" s="175" t="s">
        <v>241</v>
      </c>
      <c r="D93" s="56" t="s">
        <v>36</v>
      </c>
      <c r="E93" s="56" t="s">
        <v>40</v>
      </c>
      <c r="F93" s="78" t="s">
        <v>38</v>
      </c>
      <c r="G93" s="44"/>
      <c r="H93" s="211"/>
      <c r="I93" s="212"/>
      <c r="J93" s="5"/>
      <c r="K93" s="5"/>
      <c r="L93" s="6"/>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row>
    <row r="94" spans="1:43" s="7" customFormat="1" ht="26" x14ac:dyDescent="0.15">
      <c r="A94" s="5"/>
      <c r="B94" s="189" t="s">
        <v>381</v>
      </c>
      <c r="C94" s="117" t="s">
        <v>242</v>
      </c>
      <c r="D94" s="56" t="s">
        <v>36</v>
      </c>
      <c r="E94" s="56" t="s">
        <v>40</v>
      </c>
      <c r="F94" s="78" t="s">
        <v>38</v>
      </c>
      <c r="G94" s="44"/>
      <c r="H94" s="211"/>
      <c r="I94" s="212"/>
      <c r="J94" s="5"/>
      <c r="K94" s="5"/>
      <c r="L94" s="6"/>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row>
    <row r="95" spans="1:43" s="7" customFormat="1" ht="78" x14ac:dyDescent="0.15">
      <c r="A95" s="5"/>
      <c r="B95" s="188" t="s">
        <v>382</v>
      </c>
      <c r="C95" s="193" t="s">
        <v>243</v>
      </c>
      <c r="D95" s="56" t="s">
        <v>36</v>
      </c>
      <c r="E95" s="56" t="s">
        <v>40</v>
      </c>
      <c r="F95" s="78" t="s">
        <v>38</v>
      </c>
      <c r="G95" s="44"/>
      <c r="H95" s="211"/>
      <c r="I95" s="212"/>
      <c r="J95" s="5"/>
      <c r="K95" s="5"/>
      <c r="L95" s="6"/>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row>
    <row r="96" spans="1:43" s="7" customFormat="1" ht="39" x14ac:dyDescent="0.15">
      <c r="A96" s="5"/>
      <c r="B96" s="188" t="s">
        <v>383</v>
      </c>
      <c r="C96" s="176" t="s">
        <v>244</v>
      </c>
      <c r="D96" s="56" t="s">
        <v>36</v>
      </c>
      <c r="E96" s="56" t="s">
        <v>40</v>
      </c>
      <c r="F96" s="78" t="s">
        <v>38</v>
      </c>
      <c r="G96" s="44"/>
      <c r="H96" s="213"/>
      <c r="I96" s="214"/>
      <c r="J96" s="5"/>
      <c r="K96" s="5"/>
      <c r="L96" s="6"/>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row>
    <row r="97" spans="1:43" s="7" customFormat="1" ht="14" x14ac:dyDescent="0.15">
      <c r="A97" s="5"/>
      <c r="B97" s="34" t="s">
        <v>254</v>
      </c>
      <c r="C97" s="35" t="s">
        <v>255</v>
      </c>
      <c r="D97" s="36"/>
      <c r="E97" s="36"/>
      <c r="F97" s="37"/>
      <c r="G97" s="44"/>
      <c r="H97" s="38"/>
      <c r="I97" s="39"/>
      <c r="J97" s="5"/>
      <c r="K97" s="5"/>
      <c r="L97" s="6"/>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row>
    <row r="98" spans="1:43" s="7" customFormat="1" ht="65" x14ac:dyDescent="0.15">
      <c r="A98" s="5"/>
      <c r="B98" s="120"/>
      <c r="C98" s="117" t="s">
        <v>256</v>
      </c>
      <c r="D98" s="118"/>
      <c r="E98" s="118"/>
      <c r="F98" s="119"/>
      <c r="G98" s="44"/>
      <c r="H98" s="121"/>
      <c r="I98" s="122"/>
      <c r="J98" s="5"/>
      <c r="K98" s="5"/>
      <c r="L98" s="6"/>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row>
    <row r="99" spans="1:43" s="7" customFormat="1" ht="39" x14ac:dyDescent="0.15">
      <c r="A99" s="5"/>
      <c r="B99" s="123" t="s">
        <v>259</v>
      </c>
      <c r="C99" s="117" t="s">
        <v>257</v>
      </c>
      <c r="D99" s="56" t="s">
        <v>36</v>
      </c>
      <c r="E99" s="56" t="s">
        <v>40</v>
      </c>
      <c r="F99" s="78" t="s">
        <v>38</v>
      </c>
      <c r="G99" s="44"/>
      <c r="H99" s="213"/>
      <c r="I99" s="214"/>
      <c r="J99" s="5"/>
      <c r="K99" s="5"/>
      <c r="L99" s="6"/>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row>
    <row r="100" spans="1:43" s="7" customFormat="1" ht="39" x14ac:dyDescent="0.15">
      <c r="A100" s="5"/>
      <c r="B100" s="123" t="s">
        <v>260</v>
      </c>
      <c r="C100" s="186" t="s">
        <v>364</v>
      </c>
      <c r="D100" s="56" t="s">
        <v>36</v>
      </c>
      <c r="E100" s="56" t="s">
        <v>40</v>
      </c>
      <c r="F100" s="78" t="s">
        <v>38</v>
      </c>
      <c r="G100" s="44"/>
      <c r="H100" s="213"/>
      <c r="I100" s="214"/>
      <c r="J100" s="5"/>
      <c r="K100" s="5"/>
      <c r="L100" s="6"/>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row>
    <row r="101" spans="1:43" s="7" customFormat="1" ht="36" customHeight="1" x14ac:dyDescent="0.15">
      <c r="A101" s="5"/>
      <c r="B101" s="123" t="s">
        <v>261</v>
      </c>
      <c r="C101" s="117" t="s">
        <v>384</v>
      </c>
      <c r="D101" s="56" t="s">
        <v>36</v>
      </c>
      <c r="E101" s="56" t="s">
        <v>40</v>
      </c>
      <c r="F101" s="78" t="s">
        <v>38</v>
      </c>
      <c r="G101" s="44"/>
      <c r="H101" s="213"/>
      <c r="I101" s="214"/>
      <c r="J101" s="5"/>
      <c r="K101" s="5"/>
      <c r="L101" s="6"/>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row>
    <row r="102" spans="1:43" s="7" customFormat="1" ht="30" customHeight="1" x14ac:dyDescent="0.15">
      <c r="A102" s="5"/>
      <c r="B102" s="123" t="s">
        <v>262</v>
      </c>
      <c r="C102" s="117" t="s">
        <v>258</v>
      </c>
      <c r="D102" s="56" t="s">
        <v>36</v>
      </c>
      <c r="E102" s="56" t="s">
        <v>40</v>
      </c>
      <c r="F102" s="78" t="s">
        <v>38</v>
      </c>
      <c r="G102" s="44"/>
      <c r="H102" s="213"/>
      <c r="I102" s="214"/>
      <c r="J102" s="5"/>
      <c r="K102" s="5"/>
      <c r="L102" s="6"/>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row>
    <row r="103" spans="1:43" s="7" customFormat="1" ht="14" x14ac:dyDescent="0.15">
      <c r="A103" s="5"/>
      <c r="B103" s="34" t="s">
        <v>263</v>
      </c>
      <c r="C103" s="35" t="s">
        <v>264</v>
      </c>
      <c r="D103" s="36"/>
      <c r="E103" s="36"/>
      <c r="F103" s="37"/>
      <c r="G103" s="44"/>
      <c r="H103" s="38"/>
      <c r="I103" s="39"/>
      <c r="J103" s="5"/>
      <c r="K103" s="5"/>
      <c r="L103" s="6"/>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row>
    <row r="104" spans="1:43" s="7" customFormat="1" ht="66" customHeight="1" x14ac:dyDescent="0.15">
      <c r="A104" s="5"/>
      <c r="B104" s="120"/>
      <c r="C104" s="117" t="s">
        <v>265</v>
      </c>
      <c r="D104" s="118"/>
      <c r="E104" s="118"/>
      <c r="F104" s="119"/>
      <c r="G104" s="44"/>
      <c r="H104" s="121"/>
      <c r="I104" s="122"/>
      <c r="J104" s="5"/>
      <c r="K104" s="5"/>
      <c r="L104" s="6"/>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row>
    <row r="105" spans="1:43" s="7" customFormat="1" ht="147" customHeight="1" x14ac:dyDescent="0.15">
      <c r="A105" s="5"/>
      <c r="B105" s="123" t="s">
        <v>267</v>
      </c>
      <c r="C105" s="117" t="s">
        <v>385</v>
      </c>
      <c r="D105" s="56" t="s">
        <v>36</v>
      </c>
      <c r="E105" s="56" t="s">
        <v>40</v>
      </c>
      <c r="F105" s="78" t="s">
        <v>38</v>
      </c>
      <c r="G105" s="44"/>
      <c r="H105" s="213"/>
      <c r="I105" s="214"/>
      <c r="J105" s="5"/>
      <c r="K105" s="5"/>
      <c r="L105" s="6"/>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row>
    <row r="106" spans="1:43" s="7" customFormat="1" ht="102" customHeight="1" x14ac:dyDescent="0.15">
      <c r="A106" s="5"/>
      <c r="B106" s="123" t="s">
        <v>268</v>
      </c>
      <c r="C106" s="117" t="s">
        <v>266</v>
      </c>
      <c r="D106" s="56" t="s">
        <v>36</v>
      </c>
      <c r="E106" s="56" t="s">
        <v>40</v>
      </c>
      <c r="F106" s="78" t="s">
        <v>38</v>
      </c>
      <c r="G106" s="44"/>
      <c r="H106" s="213"/>
      <c r="I106" s="214"/>
      <c r="J106" s="5"/>
      <c r="K106" s="5"/>
      <c r="L106" s="6"/>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row>
    <row r="107" spans="1:43" s="7" customFormat="1" ht="48" customHeight="1" x14ac:dyDescent="0.15">
      <c r="A107" s="5"/>
      <c r="B107" s="123" t="s">
        <v>484</v>
      </c>
      <c r="C107" s="193" t="s">
        <v>485</v>
      </c>
      <c r="D107" s="56" t="s">
        <v>36</v>
      </c>
      <c r="E107" s="56" t="s">
        <v>40</v>
      </c>
      <c r="F107" s="78" t="s">
        <v>38</v>
      </c>
      <c r="G107" s="44"/>
      <c r="H107" s="213"/>
      <c r="I107" s="214"/>
      <c r="J107" s="5"/>
      <c r="K107" s="5"/>
      <c r="L107" s="6"/>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row>
    <row r="108" spans="1:43" s="7" customFormat="1" ht="14" x14ac:dyDescent="0.15">
      <c r="A108" s="5"/>
      <c r="B108" s="34" t="s">
        <v>269</v>
      </c>
      <c r="C108" s="35" t="s">
        <v>270</v>
      </c>
      <c r="D108" s="36"/>
      <c r="E108" s="36"/>
      <c r="F108" s="37"/>
      <c r="G108" s="44"/>
      <c r="H108" s="38"/>
      <c r="I108" s="39"/>
      <c r="J108" s="5"/>
      <c r="K108" s="5"/>
      <c r="L108" s="6"/>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row>
    <row r="109" spans="1:43" s="7" customFormat="1" ht="84" x14ac:dyDescent="0.15">
      <c r="A109" s="5"/>
      <c r="B109" s="120"/>
      <c r="C109" s="9" t="s">
        <v>271</v>
      </c>
      <c r="D109" s="118"/>
      <c r="E109" s="118"/>
      <c r="F109" s="119"/>
      <c r="G109" s="44"/>
      <c r="H109" s="121"/>
      <c r="I109" s="122"/>
      <c r="J109" s="5"/>
      <c r="K109" s="5"/>
      <c r="L109" s="6"/>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row>
    <row r="110" spans="1:43" s="7" customFormat="1" ht="36" x14ac:dyDescent="0.15">
      <c r="A110" s="5"/>
      <c r="B110" s="123" t="s">
        <v>281</v>
      </c>
      <c r="C110" s="124" t="s">
        <v>365</v>
      </c>
      <c r="D110" s="56" t="s">
        <v>36</v>
      </c>
      <c r="E110" s="56" t="s">
        <v>40</v>
      </c>
      <c r="F110" s="78" t="s">
        <v>38</v>
      </c>
      <c r="G110" s="44"/>
      <c r="H110" s="213"/>
      <c r="I110" s="214"/>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row>
    <row r="111" spans="1:43" s="7" customFormat="1" ht="36" x14ac:dyDescent="0.15">
      <c r="A111" s="5"/>
      <c r="B111" s="123" t="s">
        <v>282</v>
      </c>
      <c r="C111" s="124" t="s">
        <v>272</v>
      </c>
      <c r="D111" s="56" t="s">
        <v>36</v>
      </c>
      <c r="E111" s="56" t="s">
        <v>40</v>
      </c>
      <c r="F111" s="78" t="s">
        <v>38</v>
      </c>
      <c r="G111" s="44"/>
      <c r="H111" s="213"/>
      <c r="I111" s="214"/>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row>
    <row r="112" spans="1:43" s="7" customFormat="1" ht="126" customHeight="1" x14ac:dyDescent="0.15">
      <c r="A112" s="5"/>
      <c r="B112" s="123" t="s">
        <v>283</v>
      </c>
      <c r="C112" s="124" t="s">
        <v>273</v>
      </c>
      <c r="D112" s="56" t="s">
        <v>36</v>
      </c>
      <c r="E112" s="56" t="s">
        <v>40</v>
      </c>
      <c r="F112" s="78" t="s">
        <v>38</v>
      </c>
      <c r="G112" s="44"/>
      <c r="H112" s="213"/>
      <c r="I112" s="214"/>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row>
    <row r="113" spans="1:43" s="7" customFormat="1" ht="36" x14ac:dyDescent="0.15">
      <c r="A113" s="5"/>
      <c r="B113" s="123" t="s">
        <v>284</v>
      </c>
      <c r="C113" s="124" t="s">
        <v>274</v>
      </c>
      <c r="D113" s="56" t="s">
        <v>36</v>
      </c>
      <c r="E113" s="56" t="s">
        <v>40</v>
      </c>
      <c r="F113" s="78" t="s">
        <v>38</v>
      </c>
      <c r="G113" s="44"/>
      <c r="H113" s="213"/>
      <c r="I113" s="214"/>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row>
    <row r="114" spans="1:43" s="7" customFormat="1" ht="24" x14ac:dyDescent="0.15">
      <c r="A114" s="5"/>
      <c r="B114" s="123" t="s">
        <v>285</v>
      </c>
      <c r="C114" s="124" t="s">
        <v>275</v>
      </c>
      <c r="D114" s="56" t="s">
        <v>36</v>
      </c>
      <c r="E114" s="56" t="s">
        <v>40</v>
      </c>
      <c r="F114" s="78" t="s">
        <v>38</v>
      </c>
      <c r="G114" s="44"/>
      <c r="H114" s="213"/>
      <c r="I114" s="214"/>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row>
    <row r="115" spans="1:43" s="7" customFormat="1" ht="24" x14ac:dyDescent="0.15">
      <c r="A115" s="5"/>
      <c r="B115" s="123" t="s">
        <v>286</v>
      </c>
      <c r="C115" s="124" t="s">
        <v>276</v>
      </c>
      <c r="D115" s="56" t="s">
        <v>36</v>
      </c>
      <c r="E115" s="56" t="s">
        <v>40</v>
      </c>
      <c r="F115" s="78" t="s">
        <v>38</v>
      </c>
      <c r="G115" s="44"/>
      <c r="H115" s="213"/>
      <c r="I115" s="214"/>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row>
    <row r="116" spans="1:43" s="7" customFormat="1" ht="36" x14ac:dyDescent="0.15">
      <c r="A116" s="5"/>
      <c r="B116" s="123" t="s">
        <v>287</v>
      </c>
      <c r="C116" s="124" t="s">
        <v>277</v>
      </c>
      <c r="D116" s="56" t="s">
        <v>36</v>
      </c>
      <c r="E116" s="56" t="s">
        <v>40</v>
      </c>
      <c r="F116" s="78" t="s">
        <v>38</v>
      </c>
      <c r="G116" s="44"/>
      <c r="H116" s="213"/>
      <c r="I116" s="214"/>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row>
    <row r="117" spans="1:43" s="7" customFormat="1" ht="24" x14ac:dyDescent="0.15">
      <c r="A117" s="5"/>
      <c r="B117" s="123" t="s">
        <v>288</v>
      </c>
      <c r="C117" s="124" t="s">
        <v>278</v>
      </c>
      <c r="D117" s="56" t="s">
        <v>36</v>
      </c>
      <c r="E117" s="56" t="s">
        <v>40</v>
      </c>
      <c r="F117" s="78" t="s">
        <v>38</v>
      </c>
      <c r="G117" s="44"/>
      <c r="H117" s="213"/>
      <c r="I117" s="214"/>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row>
    <row r="118" spans="1:43" s="7" customFormat="1" ht="204" x14ac:dyDescent="0.15">
      <c r="A118" s="5"/>
      <c r="B118" s="123" t="s">
        <v>289</v>
      </c>
      <c r="C118" s="124" t="s">
        <v>386</v>
      </c>
      <c r="D118" s="56" t="s">
        <v>36</v>
      </c>
      <c r="E118" s="56" t="s">
        <v>40</v>
      </c>
      <c r="F118" s="78" t="s">
        <v>38</v>
      </c>
      <c r="G118" s="44"/>
      <c r="H118" s="213"/>
      <c r="I118" s="214"/>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row>
    <row r="119" spans="1:43" s="7" customFormat="1" ht="88" customHeight="1" x14ac:dyDescent="0.15">
      <c r="A119" s="5"/>
      <c r="B119" s="123" t="s">
        <v>290</v>
      </c>
      <c r="C119" s="124" t="s">
        <v>280</v>
      </c>
      <c r="D119" s="56" t="s">
        <v>36</v>
      </c>
      <c r="E119" s="56" t="s">
        <v>40</v>
      </c>
      <c r="F119" s="78" t="s">
        <v>38</v>
      </c>
      <c r="G119" s="44"/>
      <c r="H119" s="213"/>
      <c r="I119" s="214"/>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row>
    <row r="120" spans="1:43" s="7" customFormat="1" ht="24" x14ac:dyDescent="0.15">
      <c r="A120" s="5"/>
      <c r="B120" s="123" t="s">
        <v>291</v>
      </c>
      <c r="C120" s="124" t="s">
        <v>279</v>
      </c>
      <c r="D120" s="56" t="s">
        <v>36</v>
      </c>
      <c r="E120" s="56" t="s">
        <v>40</v>
      </c>
      <c r="F120" s="78" t="s">
        <v>38</v>
      </c>
      <c r="G120" s="44"/>
      <c r="H120" s="213"/>
      <c r="I120" s="214"/>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row>
    <row r="121" spans="1:43" s="7" customFormat="1" ht="14" x14ac:dyDescent="0.15">
      <c r="A121" s="5"/>
      <c r="B121" s="34" t="s">
        <v>292</v>
      </c>
      <c r="C121" s="35" t="s">
        <v>293</v>
      </c>
      <c r="D121" s="36"/>
      <c r="E121" s="36"/>
      <c r="F121" s="37"/>
      <c r="G121" s="44"/>
      <c r="H121" s="38"/>
      <c r="I121" s="39"/>
      <c r="J121" s="5"/>
      <c r="K121" s="5"/>
      <c r="L121" s="6"/>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row>
    <row r="122" spans="1:43" s="7" customFormat="1" ht="156" x14ac:dyDescent="0.15">
      <c r="A122" s="5"/>
      <c r="B122" s="120"/>
      <c r="C122" s="9" t="s">
        <v>294</v>
      </c>
      <c r="D122" s="118"/>
      <c r="E122" s="118"/>
      <c r="F122" s="119"/>
      <c r="G122" s="44"/>
      <c r="H122" s="121"/>
      <c r="I122" s="122"/>
      <c r="J122" s="5"/>
      <c r="K122" s="5"/>
      <c r="L122" s="6"/>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row>
    <row r="123" spans="1:43" s="7" customFormat="1" ht="312" x14ac:dyDescent="0.15">
      <c r="A123" s="5"/>
      <c r="B123" s="123" t="s">
        <v>296</v>
      </c>
      <c r="C123" s="124" t="s">
        <v>387</v>
      </c>
      <c r="D123" s="56" t="s">
        <v>36</v>
      </c>
      <c r="E123" s="56" t="s">
        <v>40</v>
      </c>
      <c r="F123" s="78" t="s">
        <v>38</v>
      </c>
      <c r="G123" s="44"/>
      <c r="H123" s="213"/>
      <c r="I123" s="214"/>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row>
    <row r="124" spans="1:43" s="7" customFormat="1" ht="168" x14ac:dyDescent="0.15">
      <c r="A124" s="5"/>
      <c r="B124" s="123" t="s">
        <v>297</v>
      </c>
      <c r="C124" s="124" t="s">
        <v>388</v>
      </c>
      <c r="D124" s="56" t="s">
        <v>36</v>
      </c>
      <c r="E124" s="56" t="s">
        <v>40</v>
      </c>
      <c r="F124" s="78" t="s">
        <v>38</v>
      </c>
      <c r="G124" s="44"/>
      <c r="H124" s="213"/>
      <c r="I124" s="214"/>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row>
    <row r="125" spans="1:43" s="7" customFormat="1" ht="24" x14ac:dyDescent="0.15">
      <c r="A125" s="5"/>
      <c r="B125" s="123" t="s">
        <v>298</v>
      </c>
      <c r="C125" s="124" t="s">
        <v>295</v>
      </c>
      <c r="D125" s="56" t="s">
        <v>36</v>
      </c>
      <c r="E125" s="56" t="s">
        <v>40</v>
      </c>
      <c r="F125" s="78" t="s">
        <v>38</v>
      </c>
      <c r="G125" s="44"/>
      <c r="H125" s="213"/>
      <c r="I125" s="214"/>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row>
    <row r="126" spans="1:43" x14ac:dyDescent="0.15">
      <c r="D126" s="10" t="s">
        <v>11</v>
      </c>
      <c r="E126" s="10"/>
      <c r="F126" s="8">
        <f>SUM(F6:F125)</f>
        <v>0</v>
      </c>
      <c r="I126" s="32"/>
    </row>
  </sheetData>
  <dataConsolidate/>
  <mergeCells count="2">
    <mergeCell ref="B2:F4"/>
    <mergeCell ref="H3:I4"/>
  </mergeCells>
  <dataValidations count="3">
    <dataValidation type="list" allowBlank="1" showInputMessage="1" showErrorMessage="1" sqref="E41 E25 E52 E64 E70 E76 E79 E88:E89 E98 E104 E109 E122">
      <formula1>"Ja,Nee,"</formula1>
    </dataValidation>
    <dataValidation type="list" operator="equal" showInputMessage="1" showErrorMessage="1" sqref="H65575:H65581 JD65575:JD65581 SZ65575:SZ65581 ACV65575:ACV65581 AMR65575:AMR65581 AWN65575:AWN65581 BGJ65575:BGJ65581 BQF65575:BQF65581 CAB65575:CAB65581 CJX65575:CJX65581 CTT65575:CTT65581 DDP65575:DDP65581 DNL65575:DNL65581 DXH65575:DXH65581 EHD65575:EHD65581 EQZ65575:EQZ65581 FAV65575:FAV65581 FKR65575:FKR65581 FUN65575:FUN65581 GEJ65575:GEJ65581 GOF65575:GOF65581 GYB65575:GYB65581 HHX65575:HHX65581 HRT65575:HRT65581 IBP65575:IBP65581 ILL65575:ILL65581 IVH65575:IVH65581 JFD65575:JFD65581 JOZ65575:JOZ65581 JYV65575:JYV65581 KIR65575:KIR65581 KSN65575:KSN65581 LCJ65575:LCJ65581 LMF65575:LMF65581 LWB65575:LWB65581 MFX65575:MFX65581 MPT65575:MPT65581 MZP65575:MZP65581 NJL65575:NJL65581 NTH65575:NTH65581 ODD65575:ODD65581 OMZ65575:OMZ65581 OWV65575:OWV65581 PGR65575:PGR65581 PQN65575:PQN65581 QAJ65575:QAJ65581 QKF65575:QKF65581 QUB65575:QUB65581 RDX65575:RDX65581 RNT65575:RNT65581 RXP65575:RXP65581 SHL65575:SHL65581 SRH65575:SRH65581 TBD65575:TBD65581 TKZ65575:TKZ65581 TUV65575:TUV65581 UER65575:UER65581 UON65575:UON65581 UYJ65575:UYJ65581 VIF65575:VIF65581 VSB65575:VSB65581 WBX65575:WBX65581 WLT65575:WLT65581 WVP65575:WVP65581 H131111:H131117 JD131111:JD131117 SZ131111:SZ131117 ACV131111:ACV131117 AMR131111:AMR131117 AWN131111:AWN131117 BGJ131111:BGJ131117 BQF131111:BQF131117 CAB131111:CAB131117 CJX131111:CJX131117 CTT131111:CTT131117 DDP131111:DDP131117 DNL131111:DNL131117 DXH131111:DXH131117 EHD131111:EHD131117 EQZ131111:EQZ131117 FAV131111:FAV131117 FKR131111:FKR131117 FUN131111:FUN131117 GEJ131111:GEJ131117 GOF131111:GOF131117 GYB131111:GYB131117 HHX131111:HHX131117 HRT131111:HRT131117 IBP131111:IBP131117 ILL131111:ILL131117 IVH131111:IVH131117 JFD131111:JFD131117 JOZ131111:JOZ131117 JYV131111:JYV131117 KIR131111:KIR131117 KSN131111:KSN131117 LCJ131111:LCJ131117 LMF131111:LMF131117 LWB131111:LWB131117 MFX131111:MFX131117 MPT131111:MPT131117 MZP131111:MZP131117 NJL131111:NJL131117 NTH131111:NTH131117 ODD131111:ODD131117 OMZ131111:OMZ131117 OWV131111:OWV131117 PGR131111:PGR131117 PQN131111:PQN131117 QAJ131111:QAJ131117 QKF131111:QKF131117 QUB131111:QUB131117 RDX131111:RDX131117 RNT131111:RNT131117 RXP131111:RXP131117 SHL131111:SHL131117 SRH131111:SRH131117 TBD131111:TBD131117 TKZ131111:TKZ131117 TUV131111:TUV131117 UER131111:UER131117 UON131111:UON131117 UYJ131111:UYJ131117 VIF131111:VIF131117 VSB131111:VSB131117 WBX131111:WBX131117 WLT131111:WLT131117 WVP131111:WVP131117 H196647:H196653 JD196647:JD196653 SZ196647:SZ196653 ACV196647:ACV196653 AMR196647:AMR196653 AWN196647:AWN196653 BGJ196647:BGJ196653 BQF196647:BQF196653 CAB196647:CAB196653 CJX196647:CJX196653 CTT196647:CTT196653 DDP196647:DDP196653 DNL196647:DNL196653 DXH196647:DXH196653 EHD196647:EHD196653 EQZ196647:EQZ196653 FAV196647:FAV196653 FKR196647:FKR196653 FUN196647:FUN196653 GEJ196647:GEJ196653 GOF196647:GOF196653 GYB196647:GYB196653 HHX196647:HHX196653 HRT196647:HRT196653 IBP196647:IBP196653 ILL196647:ILL196653 IVH196647:IVH196653 JFD196647:JFD196653 JOZ196647:JOZ196653 JYV196647:JYV196653 KIR196647:KIR196653 KSN196647:KSN196653 LCJ196647:LCJ196653 LMF196647:LMF196653 LWB196647:LWB196653 MFX196647:MFX196653 MPT196647:MPT196653 MZP196647:MZP196653 NJL196647:NJL196653 NTH196647:NTH196653 ODD196647:ODD196653 OMZ196647:OMZ196653 OWV196647:OWV196653 PGR196647:PGR196653 PQN196647:PQN196653 QAJ196647:QAJ196653 QKF196647:QKF196653 QUB196647:QUB196653 RDX196647:RDX196653 RNT196647:RNT196653 RXP196647:RXP196653 SHL196647:SHL196653 SRH196647:SRH196653 TBD196647:TBD196653 TKZ196647:TKZ196653 TUV196647:TUV196653 UER196647:UER196653 UON196647:UON196653 UYJ196647:UYJ196653 VIF196647:VIF196653 VSB196647:VSB196653 WBX196647:WBX196653 WLT196647:WLT196653 WVP196647:WVP196653 H262183:H262189 JD262183:JD262189 SZ262183:SZ262189 ACV262183:ACV262189 AMR262183:AMR262189 AWN262183:AWN262189 BGJ262183:BGJ262189 BQF262183:BQF262189 CAB262183:CAB262189 CJX262183:CJX262189 CTT262183:CTT262189 DDP262183:DDP262189 DNL262183:DNL262189 DXH262183:DXH262189 EHD262183:EHD262189 EQZ262183:EQZ262189 FAV262183:FAV262189 FKR262183:FKR262189 FUN262183:FUN262189 GEJ262183:GEJ262189 GOF262183:GOF262189 GYB262183:GYB262189 HHX262183:HHX262189 HRT262183:HRT262189 IBP262183:IBP262189 ILL262183:ILL262189 IVH262183:IVH262189 JFD262183:JFD262189 JOZ262183:JOZ262189 JYV262183:JYV262189 KIR262183:KIR262189 KSN262183:KSN262189 LCJ262183:LCJ262189 LMF262183:LMF262189 LWB262183:LWB262189 MFX262183:MFX262189 MPT262183:MPT262189 MZP262183:MZP262189 NJL262183:NJL262189 NTH262183:NTH262189 ODD262183:ODD262189 OMZ262183:OMZ262189 OWV262183:OWV262189 PGR262183:PGR262189 PQN262183:PQN262189 QAJ262183:QAJ262189 QKF262183:QKF262189 QUB262183:QUB262189 RDX262183:RDX262189 RNT262183:RNT262189 RXP262183:RXP262189 SHL262183:SHL262189 SRH262183:SRH262189 TBD262183:TBD262189 TKZ262183:TKZ262189 TUV262183:TUV262189 UER262183:UER262189 UON262183:UON262189 UYJ262183:UYJ262189 VIF262183:VIF262189 VSB262183:VSB262189 WBX262183:WBX262189 WLT262183:WLT262189 WVP262183:WVP262189 H327719:H327725 JD327719:JD327725 SZ327719:SZ327725 ACV327719:ACV327725 AMR327719:AMR327725 AWN327719:AWN327725 BGJ327719:BGJ327725 BQF327719:BQF327725 CAB327719:CAB327725 CJX327719:CJX327725 CTT327719:CTT327725 DDP327719:DDP327725 DNL327719:DNL327725 DXH327719:DXH327725 EHD327719:EHD327725 EQZ327719:EQZ327725 FAV327719:FAV327725 FKR327719:FKR327725 FUN327719:FUN327725 GEJ327719:GEJ327725 GOF327719:GOF327725 GYB327719:GYB327725 HHX327719:HHX327725 HRT327719:HRT327725 IBP327719:IBP327725 ILL327719:ILL327725 IVH327719:IVH327725 JFD327719:JFD327725 JOZ327719:JOZ327725 JYV327719:JYV327725 KIR327719:KIR327725 KSN327719:KSN327725 LCJ327719:LCJ327725 LMF327719:LMF327725 LWB327719:LWB327725 MFX327719:MFX327725 MPT327719:MPT327725 MZP327719:MZP327725 NJL327719:NJL327725 NTH327719:NTH327725 ODD327719:ODD327725 OMZ327719:OMZ327725 OWV327719:OWV327725 PGR327719:PGR327725 PQN327719:PQN327725 QAJ327719:QAJ327725 QKF327719:QKF327725 QUB327719:QUB327725 RDX327719:RDX327725 RNT327719:RNT327725 RXP327719:RXP327725 SHL327719:SHL327725 SRH327719:SRH327725 TBD327719:TBD327725 TKZ327719:TKZ327725 TUV327719:TUV327725 UER327719:UER327725 UON327719:UON327725 UYJ327719:UYJ327725 VIF327719:VIF327725 VSB327719:VSB327725 WBX327719:WBX327725 WLT327719:WLT327725 WVP327719:WVP327725 H393255:H393261 JD393255:JD393261 SZ393255:SZ393261 ACV393255:ACV393261 AMR393255:AMR393261 AWN393255:AWN393261 BGJ393255:BGJ393261 BQF393255:BQF393261 CAB393255:CAB393261 CJX393255:CJX393261 CTT393255:CTT393261 DDP393255:DDP393261 DNL393255:DNL393261 DXH393255:DXH393261 EHD393255:EHD393261 EQZ393255:EQZ393261 FAV393255:FAV393261 FKR393255:FKR393261 FUN393255:FUN393261 GEJ393255:GEJ393261 GOF393255:GOF393261 GYB393255:GYB393261 HHX393255:HHX393261 HRT393255:HRT393261 IBP393255:IBP393261 ILL393255:ILL393261 IVH393255:IVH393261 JFD393255:JFD393261 JOZ393255:JOZ393261 JYV393255:JYV393261 KIR393255:KIR393261 KSN393255:KSN393261 LCJ393255:LCJ393261 LMF393255:LMF393261 LWB393255:LWB393261 MFX393255:MFX393261 MPT393255:MPT393261 MZP393255:MZP393261 NJL393255:NJL393261 NTH393255:NTH393261 ODD393255:ODD393261 OMZ393255:OMZ393261 OWV393255:OWV393261 PGR393255:PGR393261 PQN393255:PQN393261 QAJ393255:QAJ393261 QKF393255:QKF393261 QUB393255:QUB393261 RDX393255:RDX393261 RNT393255:RNT393261 RXP393255:RXP393261 SHL393255:SHL393261 SRH393255:SRH393261 TBD393255:TBD393261 TKZ393255:TKZ393261 TUV393255:TUV393261 UER393255:UER393261 UON393255:UON393261 UYJ393255:UYJ393261 VIF393255:VIF393261 VSB393255:VSB393261 WBX393255:WBX393261 WLT393255:WLT393261 WVP393255:WVP393261 H458791:H458797 JD458791:JD458797 SZ458791:SZ458797 ACV458791:ACV458797 AMR458791:AMR458797 AWN458791:AWN458797 BGJ458791:BGJ458797 BQF458791:BQF458797 CAB458791:CAB458797 CJX458791:CJX458797 CTT458791:CTT458797 DDP458791:DDP458797 DNL458791:DNL458797 DXH458791:DXH458797 EHD458791:EHD458797 EQZ458791:EQZ458797 FAV458791:FAV458797 FKR458791:FKR458797 FUN458791:FUN458797 GEJ458791:GEJ458797 GOF458791:GOF458797 GYB458791:GYB458797 HHX458791:HHX458797 HRT458791:HRT458797 IBP458791:IBP458797 ILL458791:ILL458797 IVH458791:IVH458797 JFD458791:JFD458797 JOZ458791:JOZ458797 JYV458791:JYV458797 KIR458791:KIR458797 KSN458791:KSN458797 LCJ458791:LCJ458797 LMF458791:LMF458797 LWB458791:LWB458797 MFX458791:MFX458797 MPT458791:MPT458797 MZP458791:MZP458797 NJL458791:NJL458797 NTH458791:NTH458797 ODD458791:ODD458797 OMZ458791:OMZ458797 OWV458791:OWV458797 PGR458791:PGR458797 PQN458791:PQN458797 QAJ458791:QAJ458797 QKF458791:QKF458797 QUB458791:QUB458797 RDX458791:RDX458797 RNT458791:RNT458797 RXP458791:RXP458797 SHL458791:SHL458797 SRH458791:SRH458797 TBD458791:TBD458797 TKZ458791:TKZ458797 TUV458791:TUV458797 UER458791:UER458797 UON458791:UON458797 UYJ458791:UYJ458797 VIF458791:VIF458797 VSB458791:VSB458797 WBX458791:WBX458797 WLT458791:WLT458797 WVP458791:WVP458797 H524327:H524333 JD524327:JD524333 SZ524327:SZ524333 ACV524327:ACV524333 AMR524327:AMR524333 AWN524327:AWN524333 BGJ524327:BGJ524333 BQF524327:BQF524333 CAB524327:CAB524333 CJX524327:CJX524333 CTT524327:CTT524333 DDP524327:DDP524333 DNL524327:DNL524333 DXH524327:DXH524333 EHD524327:EHD524333 EQZ524327:EQZ524333 FAV524327:FAV524333 FKR524327:FKR524333 FUN524327:FUN524333 GEJ524327:GEJ524333 GOF524327:GOF524333 GYB524327:GYB524333 HHX524327:HHX524333 HRT524327:HRT524333 IBP524327:IBP524333 ILL524327:ILL524333 IVH524327:IVH524333 JFD524327:JFD524333 JOZ524327:JOZ524333 JYV524327:JYV524333 KIR524327:KIR524333 KSN524327:KSN524333 LCJ524327:LCJ524333 LMF524327:LMF524333 LWB524327:LWB524333 MFX524327:MFX524333 MPT524327:MPT524333 MZP524327:MZP524333 NJL524327:NJL524333 NTH524327:NTH524333 ODD524327:ODD524333 OMZ524327:OMZ524333 OWV524327:OWV524333 PGR524327:PGR524333 PQN524327:PQN524333 QAJ524327:QAJ524333 QKF524327:QKF524333 QUB524327:QUB524333 RDX524327:RDX524333 RNT524327:RNT524333 RXP524327:RXP524333 SHL524327:SHL524333 SRH524327:SRH524333 TBD524327:TBD524333 TKZ524327:TKZ524333 TUV524327:TUV524333 UER524327:UER524333 UON524327:UON524333 UYJ524327:UYJ524333 VIF524327:VIF524333 VSB524327:VSB524333 WBX524327:WBX524333 WLT524327:WLT524333 WVP524327:WVP524333 H589863:H589869 JD589863:JD589869 SZ589863:SZ589869 ACV589863:ACV589869 AMR589863:AMR589869 AWN589863:AWN589869 BGJ589863:BGJ589869 BQF589863:BQF589869 CAB589863:CAB589869 CJX589863:CJX589869 CTT589863:CTT589869 DDP589863:DDP589869 DNL589863:DNL589869 DXH589863:DXH589869 EHD589863:EHD589869 EQZ589863:EQZ589869 FAV589863:FAV589869 FKR589863:FKR589869 FUN589863:FUN589869 GEJ589863:GEJ589869 GOF589863:GOF589869 GYB589863:GYB589869 HHX589863:HHX589869 HRT589863:HRT589869 IBP589863:IBP589869 ILL589863:ILL589869 IVH589863:IVH589869 JFD589863:JFD589869 JOZ589863:JOZ589869 JYV589863:JYV589869 KIR589863:KIR589869 KSN589863:KSN589869 LCJ589863:LCJ589869 LMF589863:LMF589869 LWB589863:LWB589869 MFX589863:MFX589869 MPT589863:MPT589869 MZP589863:MZP589869 NJL589863:NJL589869 NTH589863:NTH589869 ODD589863:ODD589869 OMZ589863:OMZ589869 OWV589863:OWV589869 PGR589863:PGR589869 PQN589863:PQN589869 QAJ589863:QAJ589869 QKF589863:QKF589869 QUB589863:QUB589869 RDX589863:RDX589869 RNT589863:RNT589869 RXP589863:RXP589869 SHL589863:SHL589869 SRH589863:SRH589869 TBD589863:TBD589869 TKZ589863:TKZ589869 TUV589863:TUV589869 UER589863:UER589869 UON589863:UON589869 UYJ589863:UYJ589869 VIF589863:VIF589869 VSB589863:VSB589869 WBX589863:WBX589869 WLT589863:WLT589869 WVP589863:WVP589869 H655399:H655405 JD655399:JD655405 SZ655399:SZ655405 ACV655399:ACV655405 AMR655399:AMR655405 AWN655399:AWN655405 BGJ655399:BGJ655405 BQF655399:BQF655405 CAB655399:CAB655405 CJX655399:CJX655405 CTT655399:CTT655405 DDP655399:DDP655405 DNL655399:DNL655405 DXH655399:DXH655405 EHD655399:EHD655405 EQZ655399:EQZ655405 FAV655399:FAV655405 FKR655399:FKR655405 FUN655399:FUN655405 GEJ655399:GEJ655405 GOF655399:GOF655405 GYB655399:GYB655405 HHX655399:HHX655405 HRT655399:HRT655405 IBP655399:IBP655405 ILL655399:ILL655405 IVH655399:IVH655405 JFD655399:JFD655405 JOZ655399:JOZ655405 JYV655399:JYV655405 KIR655399:KIR655405 KSN655399:KSN655405 LCJ655399:LCJ655405 LMF655399:LMF655405 LWB655399:LWB655405 MFX655399:MFX655405 MPT655399:MPT655405 MZP655399:MZP655405 NJL655399:NJL655405 NTH655399:NTH655405 ODD655399:ODD655405 OMZ655399:OMZ655405 OWV655399:OWV655405 PGR655399:PGR655405 PQN655399:PQN655405 QAJ655399:QAJ655405 QKF655399:QKF655405 QUB655399:QUB655405 RDX655399:RDX655405 RNT655399:RNT655405 RXP655399:RXP655405 SHL655399:SHL655405 SRH655399:SRH655405 TBD655399:TBD655405 TKZ655399:TKZ655405 TUV655399:TUV655405 UER655399:UER655405 UON655399:UON655405 UYJ655399:UYJ655405 VIF655399:VIF655405 VSB655399:VSB655405 WBX655399:WBX655405 WLT655399:WLT655405 WVP655399:WVP655405 H720935:H720941 JD720935:JD720941 SZ720935:SZ720941 ACV720935:ACV720941 AMR720935:AMR720941 AWN720935:AWN720941 BGJ720935:BGJ720941 BQF720935:BQF720941 CAB720935:CAB720941 CJX720935:CJX720941 CTT720935:CTT720941 DDP720935:DDP720941 DNL720935:DNL720941 DXH720935:DXH720941 EHD720935:EHD720941 EQZ720935:EQZ720941 FAV720935:FAV720941 FKR720935:FKR720941 FUN720935:FUN720941 GEJ720935:GEJ720941 GOF720935:GOF720941 GYB720935:GYB720941 HHX720935:HHX720941 HRT720935:HRT720941 IBP720935:IBP720941 ILL720935:ILL720941 IVH720935:IVH720941 JFD720935:JFD720941 JOZ720935:JOZ720941 JYV720935:JYV720941 KIR720935:KIR720941 KSN720935:KSN720941 LCJ720935:LCJ720941 LMF720935:LMF720941 LWB720935:LWB720941 MFX720935:MFX720941 MPT720935:MPT720941 MZP720935:MZP720941 NJL720935:NJL720941 NTH720935:NTH720941 ODD720935:ODD720941 OMZ720935:OMZ720941 OWV720935:OWV720941 PGR720935:PGR720941 PQN720935:PQN720941 QAJ720935:QAJ720941 QKF720935:QKF720941 QUB720935:QUB720941 RDX720935:RDX720941 RNT720935:RNT720941 RXP720935:RXP720941 SHL720935:SHL720941 SRH720935:SRH720941 TBD720935:TBD720941 TKZ720935:TKZ720941 TUV720935:TUV720941 UER720935:UER720941 UON720935:UON720941 UYJ720935:UYJ720941 VIF720935:VIF720941 VSB720935:VSB720941 WBX720935:WBX720941 WLT720935:WLT720941 WVP720935:WVP720941 H786471:H786477 JD786471:JD786477 SZ786471:SZ786477 ACV786471:ACV786477 AMR786471:AMR786477 AWN786471:AWN786477 BGJ786471:BGJ786477 BQF786471:BQF786477 CAB786471:CAB786477 CJX786471:CJX786477 CTT786471:CTT786477 DDP786471:DDP786477 DNL786471:DNL786477 DXH786471:DXH786477 EHD786471:EHD786477 EQZ786471:EQZ786477 FAV786471:FAV786477 FKR786471:FKR786477 FUN786471:FUN786477 GEJ786471:GEJ786477 GOF786471:GOF786477 GYB786471:GYB786477 HHX786471:HHX786477 HRT786471:HRT786477 IBP786471:IBP786477 ILL786471:ILL786477 IVH786471:IVH786477 JFD786471:JFD786477 JOZ786471:JOZ786477 JYV786471:JYV786477 KIR786471:KIR786477 KSN786471:KSN786477 LCJ786471:LCJ786477 LMF786471:LMF786477 LWB786471:LWB786477 MFX786471:MFX786477 MPT786471:MPT786477 MZP786471:MZP786477 NJL786471:NJL786477 NTH786471:NTH786477 ODD786471:ODD786477 OMZ786471:OMZ786477 OWV786471:OWV786477 PGR786471:PGR786477 PQN786471:PQN786477 QAJ786471:QAJ786477 QKF786471:QKF786477 QUB786471:QUB786477 RDX786471:RDX786477 RNT786471:RNT786477 RXP786471:RXP786477 SHL786471:SHL786477 SRH786471:SRH786477 TBD786471:TBD786477 TKZ786471:TKZ786477 TUV786471:TUV786477 UER786471:UER786477 UON786471:UON786477 UYJ786471:UYJ786477 VIF786471:VIF786477 VSB786471:VSB786477 WBX786471:WBX786477 WLT786471:WLT786477 WVP786471:WVP786477 H852007:H852013 JD852007:JD852013 SZ852007:SZ852013 ACV852007:ACV852013 AMR852007:AMR852013 AWN852007:AWN852013 BGJ852007:BGJ852013 BQF852007:BQF852013 CAB852007:CAB852013 CJX852007:CJX852013 CTT852007:CTT852013 DDP852007:DDP852013 DNL852007:DNL852013 DXH852007:DXH852013 EHD852007:EHD852013 EQZ852007:EQZ852013 FAV852007:FAV852013 FKR852007:FKR852013 FUN852007:FUN852013 GEJ852007:GEJ852013 GOF852007:GOF852013 GYB852007:GYB852013 HHX852007:HHX852013 HRT852007:HRT852013 IBP852007:IBP852013 ILL852007:ILL852013 IVH852007:IVH852013 JFD852007:JFD852013 JOZ852007:JOZ852013 JYV852007:JYV852013 KIR852007:KIR852013 KSN852007:KSN852013 LCJ852007:LCJ852013 LMF852007:LMF852013 LWB852007:LWB852013 MFX852007:MFX852013 MPT852007:MPT852013 MZP852007:MZP852013 NJL852007:NJL852013 NTH852007:NTH852013 ODD852007:ODD852013 OMZ852007:OMZ852013 OWV852007:OWV852013 PGR852007:PGR852013 PQN852007:PQN852013 QAJ852007:QAJ852013 QKF852007:QKF852013 QUB852007:QUB852013 RDX852007:RDX852013 RNT852007:RNT852013 RXP852007:RXP852013 SHL852007:SHL852013 SRH852007:SRH852013 TBD852007:TBD852013 TKZ852007:TKZ852013 TUV852007:TUV852013 UER852007:UER852013 UON852007:UON852013 UYJ852007:UYJ852013 VIF852007:VIF852013 VSB852007:VSB852013 WBX852007:WBX852013 WLT852007:WLT852013 WVP852007:WVP852013 H917543:H917549 JD917543:JD917549 SZ917543:SZ917549 ACV917543:ACV917549 AMR917543:AMR917549 AWN917543:AWN917549 BGJ917543:BGJ917549 BQF917543:BQF917549 CAB917543:CAB917549 CJX917543:CJX917549 CTT917543:CTT917549 DDP917543:DDP917549 DNL917543:DNL917549 DXH917543:DXH917549 EHD917543:EHD917549 EQZ917543:EQZ917549 FAV917543:FAV917549 FKR917543:FKR917549 FUN917543:FUN917549 GEJ917543:GEJ917549 GOF917543:GOF917549 GYB917543:GYB917549 HHX917543:HHX917549 HRT917543:HRT917549 IBP917543:IBP917549 ILL917543:ILL917549 IVH917543:IVH917549 JFD917543:JFD917549 JOZ917543:JOZ917549 JYV917543:JYV917549 KIR917543:KIR917549 KSN917543:KSN917549 LCJ917543:LCJ917549 LMF917543:LMF917549 LWB917543:LWB917549 MFX917543:MFX917549 MPT917543:MPT917549 MZP917543:MZP917549 NJL917543:NJL917549 NTH917543:NTH917549 ODD917543:ODD917549 OMZ917543:OMZ917549 OWV917543:OWV917549 PGR917543:PGR917549 PQN917543:PQN917549 QAJ917543:QAJ917549 QKF917543:QKF917549 QUB917543:QUB917549 RDX917543:RDX917549 RNT917543:RNT917549 RXP917543:RXP917549 SHL917543:SHL917549 SRH917543:SRH917549 TBD917543:TBD917549 TKZ917543:TKZ917549 TUV917543:TUV917549 UER917543:UER917549 UON917543:UON917549 UYJ917543:UYJ917549 VIF917543:VIF917549 VSB917543:VSB917549 WBX917543:WBX917549 WLT917543:WLT917549 WVP917543:WVP917549 H983079:H983085 JD983079:JD983085 SZ983079:SZ983085 ACV983079:ACV983085 AMR983079:AMR983085 AWN983079:AWN983085 BGJ983079:BGJ983085 BQF983079:BQF983085 CAB983079:CAB983085 CJX983079:CJX983085 CTT983079:CTT983085 DDP983079:DDP983085 DNL983079:DNL983085 DXH983079:DXH983085 EHD983079:EHD983085 EQZ983079:EQZ983085 FAV983079:FAV983085 FKR983079:FKR983085 FUN983079:FUN983085 GEJ983079:GEJ983085 GOF983079:GOF983085 GYB983079:GYB983085 HHX983079:HHX983085 HRT983079:HRT983085 IBP983079:IBP983085 ILL983079:ILL983085 IVH983079:IVH983085 JFD983079:JFD983085 JOZ983079:JOZ983085 JYV983079:JYV983085 KIR983079:KIR983085 KSN983079:KSN983085 LCJ983079:LCJ983085 LMF983079:LMF983085 LWB983079:LWB983085 MFX983079:MFX983085 MPT983079:MPT983085 MZP983079:MZP983085 NJL983079:NJL983085 NTH983079:NTH983085 ODD983079:ODD983085 OMZ983079:OMZ983085 OWV983079:OWV983085 PGR983079:PGR983085 PQN983079:PQN983085 QAJ983079:QAJ983085 QKF983079:QKF983085 QUB983079:QUB983085 RDX983079:RDX983085 RNT983079:RNT983085 RXP983079:RXP983085 SHL983079:SHL983085 SRH983079:SRH983085 TBD983079:TBD983085 TKZ983079:TKZ983085 TUV983079:TUV983085 UER983079:UER983085 UON983079:UON983085 UYJ983079:UYJ983085 VIF983079:VIF983085 VSB983079:VSB983085 WBX983079:WBX983085 WLT983079:WLT983085 WVP983079:WVP983085 H65583:H65586 JD65583:JD65586 SZ65583:SZ65586 ACV65583:ACV65586 AMR65583:AMR65586 AWN65583:AWN65586 BGJ65583:BGJ65586 BQF65583:BQF65586 CAB65583:CAB65586 CJX65583:CJX65586 CTT65583:CTT65586 DDP65583:DDP65586 DNL65583:DNL65586 DXH65583:DXH65586 EHD65583:EHD65586 EQZ65583:EQZ65586 FAV65583:FAV65586 FKR65583:FKR65586 FUN65583:FUN65586 GEJ65583:GEJ65586 GOF65583:GOF65586 GYB65583:GYB65586 HHX65583:HHX65586 HRT65583:HRT65586 IBP65583:IBP65586 ILL65583:ILL65586 IVH65583:IVH65586 JFD65583:JFD65586 JOZ65583:JOZ65586 JYV65583:JYV65586 KIR65583:KIR65586 KSN65583:KSN65586 LCJ65583:LCJ65586 LMF65583:LMF65586 LWB65583:LWB65586 MFX65583:MFX65586 MPT65583:MPT65586 MZP65583:MZP65586 NJL65583:NJL65586 NTH65583:NTH65586 ODD65583:ODD65586 OMZ65583:OMZ65586 OWV65583:OWV65586 PGR65583:PGR65586 PQN65583:PQN65586 QAJ65583:QAJ65586 QKF65583:QKF65586 QUB65583:QUB65586 RDX65583:RDX65586 RNT65583:RNT65586 RXP65583:RXP65586 SHL65583:SHL65586 SRH65583:SRH65586 TBD65583:TBD65586 TKZ65583:TKZ65586 TUV65583:TUV65586 UER65583:UER65586 UON65583:UON65586 UYJ65583:UYJ65586 VIF65583:VIF65586 VSB65583:VSB65586 WBX65583:WBX65586 WLT65583:WLT65586 WVP65583:WVP65586 H131119:H131122 JD131119:JD131122 SZ131119:SZ131122 ACV131119:ACV131122 AMR131119:AMR131122 AWN131119:AWN131122 BGJ131119:BGJ131122 BQF131119:BQF131122 CAB131119:CAB131122 CJX131119:CJX131122 CTT131119:CTT131122 DDP131119:DDP131122 DNL131119:DNL131122 DXH131119:DXH131122 EHD131119:EHD131122 EQZ131119:EQZ131122 FAV131119:FAV131122 FKR131119:FKR131122 FUN131119:FUN131122 GEJ131119:GEJ131122 GOF131119:GOF131122 GYB131119:GYB131122 HHX131119:HHX131122 HRT131119:HRT131122 IBP131119:IBP131122 ILL131119:ILL131122 IVH131119:IVH131122 JFD131119:JFD131122 JOZ131119:JOZ131122 JYV131119:JYV131122 KIR131119:KIR131122 KSN131119:KSN131122 LCJ131119:LCJ131122 LMF131119:LMF131122 LWB131119:LWB131122 MFX131119:MFX131122 MPT131119:MPT131122 MZP131119:MZP131122 NJL131119:NJL131122 NTH131119:NTH131122 ODD131119:ODD131122 OMZ131119:OMZ131122 OWV131119:OWV131122 PGR131119:PGR131122 PQN131119:PQN131122 QAJ131119:QAJ131122 QKF131119:QKF131122 QUB131119:QUB131122 RDX131119:RDX131122 RNT131119:RNT131122 RXP131119:RXP131122 SHL131119:SHL131122 SRH131119:SRH131122 TBD131119:TBD131122 TKZ131119:TKZ131122 TUV131119:TUV131122 UER131119:UER131122 UON131119:UON131122 UYJ131119:UYJ131122 VIF131119:VIF131122 VSB131119:VSB131122 WBX131119:WBX131122 WLT131119:WLT131122 WVP131119:WVP131122 H196655:H196658 JD196655:JD196658 SZ196655:SZ196658 ACV196655:ACV196658 AMR196655:AMR196658 AWN196655:AWN196658 BGJ196655:BGJ196658 BQF196655:BQF196658 CAB196655:CAB196658 CJX196655:CJX196658 CTT196655:CTT196658 DDP196655:DDP196658 DNL196655:DNL196658 DXH196655:DXH196658 EHD196655:EHD196658 EQZ196655:EQZ196658 FAV196655:FAV196658 FKR196655:FKR196658 FUN196655:FUN196658 GEJ196655:GEJ196658 GOF196655:GOF196658 GYB196655:GYB196658 HHX196655:HHX196658 HRT196655:HRT196658 IBP196655:IBP196658 ILL196655:ILL196658 IVH196655:IVH196658 JFD196655:JFD196658 JOZ196655:JOZ196658 JYV196655:JYV196658 KIR196655:KIR196658 KSN196655:KSN196658 LCJ196655:LCJ196658 LMF196655:LMF196658 LWB196655:LWB196658 MFX196655:MFX196658 MPT196655:MPT196658 MZP196655:MZP196658 NJL196655:NJL196658 NTH196655:NTH196658 ODD196655:ODD196658 OMZ196655:OMZ196658 OWV196655:OWV196658 PGR196655:PGR196658 PQN196655:PQN196658 QAJ196655:QAJ196658 QKF196655:QKF196658 QUB196655:QUB196658 RDX196655:RDX196658 RNT196655:RNT196658 RXP196655:RXP196658 SHL196655:SHL196658 SRH196655:SRH196658 TBD196655:TBD196658 TKZ196655:TKZ196658 TUV196655:TUV196658 UER196655:UER196658 UON196655:UON196658 UYJ196655:UYJ196658 VIF196655:VIF196658 VSB196655:VSB196658 WBX196655:WBX196658 WLT196655:WLT196658 WVP196655:WVP196658 H262191:H262194 JD262191:JD262194 SZ262191:SZ262194 ACV262191:ACV262194 AMR262191:AMR262194 AWN262191:AWN262194 BGJ262191:BGJ262194 BQF262191:BQF262194 CAB262191:CAB262194 CJX262191:CJX262194 CTT262191:CTT262194 DDP262191:DDP262194 DNL262191:DNL262194 DXH262191:DXH262194 EHD262191:EHD262194 EQZ262191:EQZ262194 FAV262191:FAV262194 FKR262191:FKR262194 FUN262191:FUN262194 GEJ262191:GEJ262194 GOF262191:GOF262194 GYB262191:GYB262194 HHX262191:HHX262194 HRT262191:HRT262194 IBP262191:IBP262194 ILL262191:ILL262194 IVH262191:IVH262194 JFD262191:JFD262194 JOZ262191:JOZ262194 JYV262191:JYV262194 KIR262191:KIR262194 KSN262191:KSN262194 LCJ262191:LCJ262194 LMF262191:LMF262194 LWB262191:LWB262194 MFX262191:MFX262194 MPT262191:MPT262194 MZP262191:MZP262194 NJL262191:NJL262194 NTH262191:NTH262194 ODD262191:ODD262194 OMZ262191:OMZ262194 OWV262191:OWV262194 PGR262191:PGR262194 PQN262191:PQN262194 QAJ262191:QAJ262194 QKF262191:QKF262194 QUB262191:QUB262194 RDX262191:RDX262194 RNT262191:RNT262194 RXP262191:RXP262194 SHL262191:SHL262194 SRH262191:SRH262194 TBD262191:TBD262194 TKZ262191:TKZ262194 TUV262191:TUV262194 UER262191:UER262194 UON262191:UON262194 UYJ262191:UYJ262194 VIF262191:VIF262194 VSB262191:VSB262194 WBX262191:WBX262194 WLT262191:WLT262194 WVP262191:WVP262194 H327727:H327730 JD327727:JD327730 SZ327727:SZ327730 ACV327727:ACV327730 AMR327727:AMR327730 AWN327727:AWN327730 BGJ327727:BGJ327730 BQF327727:BQF327730 CAB327727:CAB327730 CJX327727:CJX327730 CTT327727:CTT327730 DDP327727:DDP327730 DNL327727:DNL327730 DXH327727:DXH327730 EHD327727:EHD327730 EQZ327727:EQZ327730 FAV327727:FAV327730 FKR327727:FKR327730 FUN327727:FUN327730 GEJ327727:GEJ327730 GOF327727:GOF327730 GYB327727:GYB327730 HHX327727:HHX327730 HRT327727:HRT327730 IBP327727:IBP327730 ILL327727:ILL327730 IVH327727:IVH327730 JFD327727:JFD327730 JOZ327727:JOZ327730 JYV327727:JYV327730 KIR327727:KIR327730 KSN327727:KSN327730 LCJ327727:LCJ327730 LMF327727:LMF327730 LWB327727:LWB327730 MFX327727:MFX327730 MPT327727:MPT327730 MZP327727:MZP327730 NJL327727:NJL327730 NTH327727:NTH327730 ODD327727:ODD327730 OMZ327727:OMZ327730 OWV327727:OWV327730 PGR327727:PGR327730 PQN327727:PQN327730 QAJ327727:QAJ327730 QKF327727:QKF327730 QUB327727:QUB327730 RDX327727:RDX327730 RNT327727:RNT327730 RXP327727:RXP327730 SHL327727:SHL327730 SRH327727:SRH327730 TBD327727:TBD327730 TKZ327727:TKZ327730 TUV327727:TUV327730 UER327727:UER327730 UON327727:UON327730 UYJ327727:UYJ327730 VIF327727:VIF327730 VSB327727:VSB327730 WBX327727:WBX327730 WLT327727:WLT327730 WVP327727:WVP327730 H393263:H393266 JD393263:JD393266 SZ393263:SZ393266 ACV393263:ACV393266 AMR393263:AMR393266 AWN393263:AWN393266 BGJ393263:BGJ393266 BQF393263:BQF393266 CAB393263:CAB393266 CJX393263:CJX393266 CTT393263:CTT393266 DDP393263:DDP393266 DNL393263:DNL393266 DXH393263:DXH393266 EHD393263:EHD393266 EQZ393263:EQZ393266 FAV393263:FAV393266 FKR393263:FKR393266 FUN393263:FUN393266 GEJ393263:GEJ393266 GOF393263:GOF393266 GYB393263:GYB393266 HHX393263:HHX393266 HRT393263:HRT393266 IBP393263:IBP393266 ILL393263:ILL393266 IVH393263:IVH393266 JFD393263:JFD393266 JOZ393263:JOZ393266 JYV393263:JYV393266 KIR393263:KIR393266 KSN393263:KSN393266 LCJ393263:LCJ393266 LMF393263:LMF393266 LWB393263:LWB393266 MFX393263:MFX393266 MPT393263:MPT393266 MZP393263:MZP393266 NJL393263:NJL393266 NTH393263:NTH393266 ODD393263:ODD393266 OMZ393263:OMZ393266 OWV393263:OWV393266 PGR393263:PGR393266 PQN393263:PQN393266 QAJ393263:QAJ393266 QKF393263:QKF393266 QUB393263:QUB393266 RDX393263:RDX393266 RNT393263:RNT393266 RXP393263:RXP393266 SHL393263:SHL393266 SRH393263:SRH393266 TBD393263:TBD393266 TKZ393263:TKZ393266 TUV393263:TUV393266 UER393263:UER393266 UON393263:UON393266 UYJ393263:UYJ393266 VIF393263:VIF393266 VSB393263:VSB393266 WBX393263:WBX393266 WLT393263:WLT393266 WVP393263:WVP393266 H458799:H458802 JD458799:JD458802 SZ458799:SZ458802 ACV458799:ACV458802 AMR458799:AMR458802 AWN458799:AWN458802 BGJ458799:BGJ458802 BQF458799:BQF458802 CAB458799:CAB458802 CJX458799:CJX458802 CTT458799:CTT458802 DDP458799:DDP458802 DNL458799:DNL458802 DXH458799:DXH458802 EHD458799:EHD458802 EQZ458799:EQZ458802 FAV458799:FAV458802 FKR458799:FKR458802 FUN458799:FUN458802 GEJ458799:GEJ458802 GOF458799:GOF458802 GYB458799:GYB458802 HHX458799:HHX458802 HRT458799:HRT458802 IBP458799:IBP458802 ILL458799:ILL458802 IVH458799:IVH458802 JFD458799:JFD458802 JOZ458799:JOZ458802 JYV458799:JYV458802 KIR458799:KIR458802 KSN458799:KSN458802 LCJ458799:LCJ458802 LMF458799:LMF458802 LWB458799:LWB458802 MFX458799:MFX458802 MPT458799:MPT458802 MZP458799:MZP458802 NJL458799:NJL458802 NTH458799:NTH458802 ODD458799:ODD458802 OMZ458799:OMZ458802 OWV458799:OWV458802 PGR458799:PGR458802 PQN458799:PQN458802 QAJ458799:QAJ458802 QKF458799:QKF458802 QUB458799:QUB458802 RDX458799:RDX458802 RNT458799:RNT458802 RXP458799:RXP458802 SHL458799:SHL458802 SRH458799:SRH458802 TBD458799:TBD458802 TKZ458799:TKZ458802 TUV458799:TUV458802 UER458799:UER458802 UON458799:UON458802 UYJ458799:UYJ458802 VIF458799:VIF458802 VSB458799:VSB458802 WBX458799:WBX458802 WLT458799:WLT458802 WVP458799:WVP458802 H524335:H524338 JD524335:JD524338 SZ524335:SZ524338 ACV524335:ACV524338 AMR524335:AMR524338 AWN524335:AWN524338 BGJ524335:BGJ524338 BQF524335:BQF524338 CAB524335:CAB524338 CJX524335:CJX524338 CTT524335:CTT524338 DDP524335:DDP524338 DNL524335:DNL524338 DXH524335:DXH524338 EHD524335:EHD524338 EQZ524335:EQZ524338 FAV524335:FAV524338 FKR524335:FKR524338 FUN524335:FUN524338 GEJ524335:GEJ524338 GOF524335:GOF524338 GYB524335:GYB524338 HHX524335:HHX524338 HRT524335:HRT524338 IBP524335:IBP524338 ILL524335:ILL524338 IVH524335:IVH524338 JFD524335:JFD524338 JOZ524335:JOZ524338 JYV524335:JYV524338 KIR524335:KIR524338 KSN524335:KSN524338 LCJ524335:LCJ524338 LMF524335:LMF524338 LWB524335:LWB524338 MFX524335:MFX524338 MPT524335:MPT524338 MZP524335:MZP524338 NJL524335:NJL524338 NTH524335:NTH524338 ODD524335:ODD524338 OMZ524335:OMZ524338 OWV524335:OWV524338 PGR524335:PGR524338 PQN524335:PQN524338 QAJ524335:QAJ524338 QKF524335:QKF524338 QUB524335:QUB524338 RDX524335:RDX524338 RNT524335:RNT524338 RXP524335:RXP524338 SHL524335:SHL524338 SRH524335:SRH524338 TBD524335:TBD524338 TKZ524335:TKZ524338 TUV524335:TUV524338 UER524335:UER524338 UON524335:UON524338 UYJ524335:UYJ524338 VIF524335:VIF524338 VSB524335:VSB524338 WBX524335:WBX524338 WLT524335:WLT524338 WVP524335:WVP524338 H589871:H589874 JD589871:JD589874 SZ589871:SZ589874 ACV589871:ACV589874 AMR589871:AMR589874 AWN589871:AWN589874 BGJ589871:BGJ589874 BQF589871:BQF589874 CAB589871:CAB589874 CJX589871:CJX589874 CTT589871:CTT589874 DDP589871:DDP589874 DNL589871:DNL589874 DXH589871:DXH589874 EHD589871:EHD589874 EQZ589871:EQZ589874 FAV589871:FAV589874 FKR589871:FKR589874 FUN589871:FUN589874 GEJ589871:GEJ589874 GOF589871:GOF589874 GYB589871:GYB589874 HHX589871:HHX589874 HRT589871:HRT589874 IBP589871:IBP589874 ILL589871:ILL589874 IVH589871:IVH589874 JFD589871:JFD589874 JOZ589871:JOZ589874 JYV589871:JYV589874 KIR589871:KIR589874 KSN589871:KSN589874 LCJ589871:LCJ589874 LMF589871:LMF589874 LWB589871:LWB589874 MFX589871:MFX589874 MPT589871:MPT589874 MZP589871:MZP589874 NJL589871:NJL589874 NTH589871:NTH589874 ODD589871:ODD589874 OMZ589871:OMZ589874 OWV589871:OWV589874 PGR589871:PGR589874 PQN589871:PQN589874 QAJ589871:QAJ589874 QKF589871:QKF589874 QUB589871:QUB589874 RDX589871:RDX589874 RNT589871:RNT589874 RXP589871:RXP589874 SHL589871:SHL589874 SRH589871:SRH589874 TBD589871:TBD589874 TKZ589871:TKZ589874 TUV589871:TUV589874 UER589871:UER589874 UON589871:UON589874 UYJ589871:UYJ589874 VIF589871:VIF589874 VSB589871:VSB589874 WBX589871:WBX589874 WLT589871:WLT589874 WVP589871:WVP589874 H655407:H655410 JD655407:JD655410 SZ655407:SZ655410 ACV655407:ACV655410 AMR655407:AMR655410 AWN655407:AWN655410 BGJ655407:BGJ655410 BQF655407:BQF655410 CAB655407:CAB655410 CJX655407:CJX655410 CTT655407:CTT655410 DDP655407:DDP655410 DNL655407:DNL655410 DXH655407:DXH655410 EHD655407:EHD655410 EQZ655407:EQZ655410 FAV655407:FAV655410 FKR655407:FKR655410 FUN655407:FUN655410 GEJ655407:GEJ655410 GOF655407:GOF655410 GYB655407:GYB655410 HHX655407:HHX655410 HRT655407:HRT655410 IBP655407:IBP655410 ILL655407:ILL655410 IVH655407:IVH655410 JFD655407:JFD655410 JOZ655407:JOZ655410 JYV655407:JYV655410 KIR655407:KIR655410 KSN655407:KSN655410 LCJ655407:LCJ655410 LMF655407:LMF655410 LWB655407:LWB655410 MFX655407:MFX655410 MPT655407:MPT655410 MZP655407:MZP655410 NJL655407:NJL655410 NTH655407:NTH655410 ODD655407:ODD655410 OMZ655407:OMZ655410 OWV655407:OWV655410 PGR655407:PGR655410 PQN655407:PQN655410 QAJ655407:QAJ655410 QKF655407:QKF655410 QUB655407:QUB655410 RDX655407:RDX655410 RNT655407:RNT655410 RXP655407:RXP655410 SHL655407:SHL655410 SRH655407:SRH655410 TBD655407:TBD655410 TKZ655407:TKZ655410 TUV655407:TUV655410 UER655407:UER655410 UON655407:UON655410 UYJ655407:UYJ655410 VIF655407:VIF655410 VSB655407:VSB655410 WBX655407:WBX655410 WLT655407:WLT655410 WVP655407:WVP655410 H720943:H720946 JD720943:JD720946 SZ720943:SZ720946 ACV720943:ACV720946 AMR720943:AMR720946 AWN720943:AWN720946 BGJ720943:BGJ720946 BQF720943:BQF720946 CAB720943:CAB720946 CJX720943:CJX720946 CTT720943:CTT720946 DDP720943:DDP720946 DNL720943:DNL720946 DXH720943:DXH720946 EHD720943:EHD720946 EQZ720943:EQZ720946 FAV720943:FAV720946 FKR720943:FKR720946 FUN720943:FUN720946 GEJ720943:GEJ720946 GOF720943:GOF720946 GYB720943:GYB720946 HHX720943:HHX720946 HRT720943:HRT720946 IBP720943:IBP720946 ILL720943:ILL720946 IVH720943:IVH720946 JFD720943:JFD720946 JOZ720943:JOZ720946 JYV720943:JYV720946 KIR720943:KIR720946 KSN720943:KSN720946 LCJ720943:LCJ720946 LMF720943:LMF720946 LWB720943:LWB720946 MFX720943:MFX720946 MPT720943:MPT720946 MZP720943:MZP720946 NJL720943:NJL720946 NTH720943:NTH720946 ODD720943:ODD720946 OMZ720943:OMZ720946 OWV720943:OWV720946 PGR720943:PGR720946 PQN720943:PQN720946 QAJ720943:QAJ720946 QKF720943:QKF720946 QUB720943:QUB720946 RDX720943:RDX720946 RNT720943:RNT720946 RXP720943:RXP720946 SHL720943:SHL720946 SRH720943:SRH720946 TBD720943:TBD720946 TKZ720943:TKZ720946 TUV720943:TUV720946 UER720943:UER720946 UON720943:UON720946 UYJ720943:UYJ720946 VIF720943:VIF720946 VSB720943:VSB720946 WBX720943:WBX720946 WLT720943:WLT720946 WVP720943:WVP720946 H786479:H786482 JD786479:JD786482 SZ786479:SZ786482 ACV786479:ACV786482 AMR786479:AMR786482 AWN786479:AWN786482 BGJ786479:BGJ786482 BQF786479:BQF786482 CAB786479:CAB786482 CJX786479:CJX786482 CTT786479:CTT786482 DDP786479:DDP786482 DNL786479:DNL786482 DXH786479:DXH786482 EHD786479:EHD786482 EQZ786479:EQZ786482 FAV786479:FAV786482 FKR786479:FKR786482 FUN786479:FUN786482 GEJ786479:GEJ786482 GOF786479:GOF786482 GYB786479:GYB786482 HHX786479:HHX786482 HRT786479:HRT786482 IBP786479:IBP786482 ILL786479:ILL786482 IVH786479:IVH786482 JFD786479:JFD786482 JOZ786479:JOZ786482 JYV786479:JYV786482 KIR786479:KIR786482 KSN786479:KSN786482 LCJ786479:LCJ786482 LMF786479:LMF786482 LWB786479:LWB786482 MFX786479:MFX786482 MPT786479:MPT786482 MZP786479:MZP786482 NJL786479:NJL786482 NTH786479:NTH786482 ODD786479:ODD786482 OMZ786479:OMZ786482 OWV786479:OWV786482 PGR786479:PGR786482 PQN786479:PQN786482 QAJ786479:QAJ786482 QKF786479:QKF786482 QUB786479:QUB786482 RDX786479:RDX786482 RNT786479:RNT786482 RXP786479:RXP786482 SHL786479:SHL786482 SRH786479:SRH786482 TBD786479:TBD786482 TKZ786479:TKZ786482 TUV786479:TUV786482 UER786479:UER786482 UON786479:UON786482 UYJ786479:UYJ786482 VIF786479:VIF786482 VSB786479:VSB786482 WBX786479:WBX786482 WLT786479:WLT786482 WVP786479:WVP786482 H852015:H852018 JD852015:JD852018 SZ852015:SZ852018 ACV852015:ACV852018 AMR852015:AMR852018 AWN852015:AWN852018 BGJ852015:BGJ852018 BQF852015:BQF852018 CAB852015:CAB852018 CJX852015:CJX852018 CTT852015:CTT852018 DDP852015:DDP852018 DNL852015:DNL852018 DXH852015:DXH852018 EHD852015:EHD852018 EQZ852015:EQZ852018 FAV852015:FAV852018 FKR852015:FKR852018 FUN852015:FUN852018 GEJ852015:GEJ852018 GOF852015:GOF852018 GYB852015:GYB852018 HHX852015:HHX852018 HRT852015:HRT852018 IBP852015:IBP852018 ILL852015:ILL852018 IVH852015:IVH852018 JFD852015:JFD852018 JOZ852015:JOZ852018 JYV852015:JYV852018 KIR852015:KIR852018 KSN852015:KSN852018 LCJ852015:LCJ852018 LMF852015:LMF852018 LWB852015:LWB852018 MFX852015:MFX852018 MPT852015:MPT852018 MZP852015:MZP852018 NJL852015:NJL852018 NTH852015:NTH852018 ODD852015:ODD852018 OMZ852015:OMZ852018 OWV852015:OWV852018 PGR852015:PGR852018 PQN852015:PQN852018 QAJ852015:QAJ852018 QKF852015:QKF852018 QUB852015:QUB852018 RDX852015:RDX852018 RNT852015:RNT852018 RXP852015:RXP852018 SHL852015:SHL852018 SRH852015:SRH852018 TBD852015:TBD852018 TKZ852015:TKZ852018 TUV852015:TUV852018 UER852015:UER852018 UON852015:UON852018 UYJ852015:UYJ852018 VIF852015:VIF852018 VSB852015:VSB852018 WBX852015:WBX852018 WLT852015:WLT852018 WVP852015:WVP852018 H917551:H917554 JD917551:JD917554 SZ917551:SZ917554 ACV917551:ACV917554 AMR917551:AMR917554 AWN917551:AWN917554 BGJ917551:BGJ917554 BQF917551:BQF917554 CAB917551:CAB917554 CJX917551:CJX917554 CTT917551:CTT917554 DDP917551:DDP917554 DNL917551:DNL917554 DXH917551:DXH917554 EHD917551:EHD917554 EQZ917551:EQZ917554 FAV917551:FAV917554 FKR917551:FKR917554 FUN917551:FUN917554 GEJ917551:GEJ917554 GOF917551:GOF917554 GYB917551:GYB917554 HHX917551:HHX917554 HRT917551:HRT917554 IBP917551:IBP917554 ILL917551:ILL917554 IVH917551:IVH917554 JFD917551:JFD917554 JOZ917551:JOZ917554 JYV917551:JYV917554 KIR917551:KIR917554 KSN917551:KSN917554 LCJ917551:LCJ917554 LMF917551:LMF917554 LWB917551:LWB917554 MFX917551:MFX917554 MPT917551:MPT917554 MZP917551:MZP917554 NJL917551:NJL917554 NTH917551:NTH917554 ODD917551:ODD917554 OMZ917551:OMZ917554 OWV917551:OWV917554 PGR917551:PGR917554 PQN917551:PQN917554 QAJ917551:QAJ917554 QKF917551:QKF917554 QUB917551:QUB917554 RDX917551:RDX917554 RNT917551:RNT917554 RXP917551:RXP917554 SHL917551:SHL917554 SRH917551:SRH917554 TBD917551:TBD917554 TKZ917551:TKZ917554 TUV917551:TUV917554 UER917551:UER917554 UON917551:UON917554 UYJ917551:UYJ917554 VIF917551:VIF917554 VSB917551:VSB917554 WBX917551:WBX917554 WLT917551:WLT917554 WVP917551:WVP917554 H983087:H983090 JD983087:JD983090 SZ983087:SZ983090 ACV983087:ACV983090 AMR983087:AMR983090 AWN983087:AWN983090 BGJ983087:BGJ983090 BQF983087:BQF983090 CAB983087:CAB983090 CJX983087:CJX983090 CTT983087:CTT983090 DDP983087:DDP983090 DNL983087:DNL983090 DXH983087:DXH983090 EHD983087:EHD983090 EQZ983087:EQZ983090 FAV983087:FAV983090 FKR983087:FKR983090 FUN983087:FUN983090 GEJ983087:GEJ983090 GOF983087:GOF983090 GYB983087:GYB983090 HHX983087:HHX983090 HRT983087:HRT983090 IBP983087:IBP983090 ILL983087:ILL983090 IVH983087:IVH983090 JFD983087:JFD983090 JOZ983087:JOZ983090 JYV983087:JYV983090 KIR983087:KIR983090 KSN983087:KSN983090 LCJ983087:LCJ983090 LMF983087:LMF983090 LWB983087:LWB983090 MFX983087:MFX983090 MPT983087:MPT983090 MZP983087:MZP983090 NJL983087:NJL983090 NTH983087:NTH983090 ODD983087:ODD983090 OMZ983087:OMZ983090 OWV983087:OWV983090 PGR983087:PGR983090 PQN983087:PQN983090 QAJ983087:QAJ983090 QKF983087:QKF983090 QUB983087:QUB983090 RDX983087:RDX983090 RNT983087:RNT983090 RXP983087:RXP983090 SHL983087:SHL983090 SRH983087:SRH983090 TBD983087:TBD983090 TKZ983087:TKZ983090 TUV983087:TUV983090 UER983087:UER983090 UON983087:UON983090 UYJ983087:UYJ983090 VIF983087:VIF983090 VSB983087:VSB983090 WBX983087:WBX983090 WLT983087:WLT983090 WVP983087:WVP983090 H65588:H65661 JD65588:JD65661 SZ65588:SZ65661 ACV65588:ACV65661 AMR65588:AMR65661 AWN65588:AWN65661 BGJ65588:BGJ65661 BQF65588:BQF65661 CAB65588:CAB65661 CJX65588:CJX65661 CTT65588:CTT65661 DDP65588:DDP65661 DNL65588:DNL65661 DXH65588:DXH65661 EHD65588:EHD65661 EQZ65588:EQZ65661 FAV65588:FAV65661 FKR65588:FKR65661 FUN65588:FUN65661 GEJ65588:GEJ65661 GOF65588:GOF65661 GYB65588:GYB65661 HHX65588:HHX65661 HRT65588:HRT65661 IBP65588:IBP65661 ILL65588:ILL65661 IVH65588:IVH65661 JFD65588:JFD65661 JOZ65588:JOZ65661 JYV65588:JYV65661 KIR65588:KIR65661 KSN65588:KSN65661 LCJ65588:LCJ65661 LMF65588:LMF65661 LWB65588:LWB65661 MFX65588:MFX65661 MPT65588:MPT65661 MZP65588:MZP65661 NJL65588:NJL65661 NTH65588:NTH65661 ODD65588:ODD65661 OMZ65588:OMZ65661 OWV65588:OWV65661 PGR65588:PGR65661 PQN65588:PQN65661 QAJ65588:QAJ65661 QKF65588:QKF65661 QUB65588:QUB65661 RDX65588:RDX65661 RNT65588:RNT65661 RXP65588:RXP65661 SHL65588:SHL65661 SRH65588:SRH65661 TBD65588:TBD65661 TKZ65588:TKZ65661 TUV65588:TUV65661 UER65588:UER65661 UON65588:UON65661 UYJ65588:UYJ65661 VIF65588:VIF65661 VSB65588:VSB65661 WBX65588:WBX65661 WLT65588:WLT65661 WVP65588:WVP65661 H131124:H131197 JD131124:JD131197 SZ131124:SZ131197 ACV131124:ACV131197 AMR131124:AMR131197 AWN131124:AWN131197 BGJ131124:BGJ131197 BQF131124:BQF131197 CAB131124:CAB131197 CJX131124:CJX131197 CTT131124:CTT131197 DDP131124:DDP131197 DNL131124:DNL131197 DXH131124:DXH131197 EHD131124:EHD131197 EQZ131124:EQZ131197 FAV131124:FAV131197 FKR131124:FKR131197 FUN131124:FUN131197 GEJ131124:GEJ131197 GOF131124:GOF131197 GYB131124:GYB131197 HHX131124:HHX131197 HRT131124:HRT131197 IBP131124:IBP131197 ILL131124:ILL131197 IVH131124:IVH131197 JFD131124:JFD131197 JOZ131124:JOZ131197 JYV131124:JYV131197 KIR131124:KIR131197 KSN131124:KSN131197 LCJ131124:LCJ131197 LMF131124:LMF131197 LWB131124:LWB131197 MFX131124:MFX131197 MPT131124:MPT131197 MZP131124:MZP131197 NJL131124:NJL131197 NTH131124:NTH131197 ODD131124:ODD131197 OMZ131124:OMZ131197 OWV131124:OWV131197 PGR131124:PGR131197 PQN131124:PQN131197 QAJ131124:QAJ131197 QKF131124:QKF131197 QUB131124:QUB131197 RDX131124:RDX131197 RNT131124:RNT131197 RXP131124:RXP131197 SHL131124:SHL131197 SRH131124:SRH131197 TBD131124:TBD131197 TKZ131124:TKZ131197 TUV131124:TUV131197 UER131124:UER131197 UON131124:UON131197 UYJ131124:UYJ131197 VIF131124:VIF131197 VSB131124:VSB131197 WBX131124:WBX131197 WLT131124:WLT131197 WVP131124:WVP131197 H196660:H196733 JD196660:JD196733 SZ196660:SZ196733 ACV196660:ACV196733 AMR196660:AMR196733 AWN196660:AWN196733 BGJ196660:BGJ196733 BQF196660:BQF196733 CAB196660:CAB196733 CJX196660:CJX196733 CTT196660:CTT196733 DDP196660:DDP196733 DNL196660:DNL196733 DXH196660:DXH196733 EHD196660:EHD196733 EQZ196660:EQZ196733 FAV196660:FAV196733 FKR196660:FKR196733 FUN196660:FUN196733 GEJ196660:GEJ196733 GOF196660:GOF196733 GYB196660:GYB196733 HHX196660:HHX196733 HRT196660:HRT196733 IBP196660:IBP196733 ILL196660:ILL196733 IVH196660:IVH196733 JFD196660:JFD196733 JOZ196660:JOZ196733 JYV196660:JYV196733 KIR196660:KIR196733 KSN196660:KSN196733 LCJ196660:LCJ196733 LMF196660:LMF196733 LWB196660:LWB196733 MFX196660:MFX196733 MPT196660:MPT196733 MZP196660:MZP196733 NJL196660:NJL196733 NTH196660:NTH196733 ODD196660:ODD196733 OMZ196660:OMZ196733 OWV196660:OWV196733 PGR196660:PGR196733 PQN196660:PQN196733 QAJ196660:QAJ196733 QKF196660:QKF196733 QUB196660:QUB196733 RDX196660:RDX196733 RNT196660:RNT196733 RXP196660:RXP196733 SHL196660:SHL196733 SRH196660:SRH196733 TBD196660:TBD196733 TKZ196660:TKZ196733 TUV196660:TUV196733 UER196660:UER196733 UON196660:UON196733 UYJ196660:UYJ196733 VIF196660:VIF196733 VSB196660:VSB196733 WBX196660:WBX196733 WLT196660:WLT196733 WVP196660:WVP196733 H262196:H262269 JD262196:JD262269 SZ262196:SZ262269 ACV262196:ACV262269 AMR262196:AMR262269 AWN262196:AWN262269 BGJ262196:BGJ262269 BQF262196:BQF262269 CAB262196:CAB262269 CJX262196:CJX262269 CTT262196:CTT262269 DDP262196:DDP262269 DNL262196:DNL262269 DXH262196:DXH262269 EHD262196:EHD262269 EQZ262196:EQZ262269 FAV262196:FAV262269 FKR262196:FKR262269 FUN262196:FUN262269 GEJ262196:GEJ262269 GOF262196:GOF262269 GYB262196:GYB262269 HHX262196:HHX262269 HRT262196:HRT262269 IBP262196:IBP262269 ILL262196:ILL262269 IVH262196:IVH262269 JFD262196:JFD262269 JOZ262196:JOZ262269 JYV262196:JYV262269 KIR262196:KIR262269 KSN262196:KSN262269 LCJ262196:LCJ262269 LMF262196:LMF262269 LWB262196:LWB262269 MFX262196:MFX262269 MPT262196:MPT262269 MZP262196:MZP262269 NJL262196:NJL262269 NTH262196:NTH262269 ODD262196:ODD262269 OMZ262196:OMZ262269 OWV262196:OWV262269 PGR262196:PGR262269 PQN262196:PQN262269 QAJ262196:QAJ262269 QKF262196:QKF262269 QUB262196:QUB262269 RDX262196:RDX262269 RNT262196:RNT262269 RXP262196:RXP262269 SHL262196:SHL262269 SRH262196:SRH262269 TBD262196:TBD262269 TKZ262196:TKZ262269 TUV262196:TUV262269 UER262196:UER262269 UON262196:UON262269 UYJ262196:UYJ262269 VIF262196:VIF262269 VSB262196:VSB262269 WBX262196:WBX262269 WLT262196:WLT262269 WVP262196:WVP262269 H327732:H327805 JD327732:JD327805 SZ327732:SZ327805 ACV327732:ACV327805 AMR327732:AMR327805 AWN327732:AWN327805 BGJ327732:BGJ327805 BQF327732:BQF327805 CAB327732:CAB327805 CJX327732:CJX327805 CTT327732:CTT327805 DDP327732:DDP327805 DNL327732:DNL327805 DXH327732:DXH327805 EHD327732:EHD327805 EQZ327732:EQZ327805 FAV327732:FAV327805 FKR327732:FKR327805 FUN327732:FUN327805 GEJ327732:GEJ327805 GOF327732:GOF327805 GYB327732:GYB327805 HHX327732:HHX327805 HRT327732:HRT327805 IBP327732:IBP327805 ILL327732:ILL327805 IVH327732:IVH327805 JFD327732:JFD327805 JOZ327732:JOZ327805 JYV327732:JYV327805 KIR327732:KIR327805 KSN327732:KSN327805 LCJ327732:LCJ327805 LMF327732:LMF327805 LWB327732:LWB327805 MFX327732:MFX327805 MPT327732:MPT327805 MZP327732:MZP327805 NJL327732:NJL327805 NTH327732:NTH327805 ODD327732:ODD327805 OMZ327732:OMZ327805 OWV327732:OWV327805 PGR327732:PGR327805 PQN327732:PQN327805 QAJ327732:QAJ327805 QKF327732:QKF327805 QUB327732:QUB327805 RDX327732:RDX327805 RNT327732:RNT327805 RXP327732:RXP327805 SHL327732:SHL327805 SRH327732:SRH327805 TBD327732:TBD327805 TKZ327732:TKZ327805 TUV327732:TUV327805 UER327732:UER327805 UON327732:UON327805 UYJ327732:UYJ327805 VIF327732:VIF327805 VSB327732:VSB327805 WBX327732:WBX327805 WLT327732:WLT327805 WVP327732:WVP327805 H393268:H393341 JD393268:JD393341 SZ393268:SZ393341 ACV393268:ACV393341 AMR393268:AMR393341 AWN393268:AWN393341 BGJ393268:BGJ393341 BQF393268:BQF393341 CAB393268:CAB393341 CJX393268:CJX393341 CTT393268:CTT393341 DDP393268:DDP393341 DNL393268:DNL393341 DXH393268:DXH393341 EHD393268:EHD393341 EQZ393268:EQZ393341 FAV393268:FAV393341 FKR393268:FKR393341 FUN393268:FUN393341 GEJ393268:GEJ393341 GOF393268:GOF393341 GYB393268:GYB393341 HHX393268:HHX393341 HRT393268:HRT393341 IBP393268:IBP393341 ILL393268:ILL393341 IVH393268:IVH393341 JFD393268:JFD393341 JOZ393268:JOZ393341 JYV393268:JYV393341 KIR393268:KIR393341 KSN393268:KSN393341 LCJ393268:LCJ393341 LMF393268:LMF393341 LWB393268:LWB393341 MFX393268:MFX393341 MPT393268:MPT393341 MZP393268:MZP393341 NJL393268:NJL393341 NTH393268:NTH393341 ODD393268:ODD393341 OMZ393268:OMZ393341 OWV393268:OWV393341 PGR393268:PGR393341 PQN393268:PQN393341 QAJ393268:QAJ393341 QKF393268:QKF393341 QUB393268:QUB393341 RDX393268:RDX393341 RNT393268:RNT393341 RXP393268:RXP393341 SHL393268:SHL393341 SRH393268:SRH393341 TBD393268:TBD393341 TKZ393268:TKZ393341 TUV393268:TUV393341 UER393268:UER393341 UON393268:UON393341 UYJ393268:UYJ393341 VIF393268:VIF393341 VSB393268:VSB393341 WBX393268:WBX393341 WLT393268:WLT393341 WVP393268:WVP393341 H458804:H458877 JD458804:JD458877 SZ458804:SZ458877 ACV458804:ACV458877 AMR458804:AMR458877 AWN458804:AWN458877 BGJ458804:BGJ458877 BQF458804:BQF458877 CAB458804:CAB458877 CJX458804:CJX458877 CTT458804:CTT458877 DDP458804:DDP458877 DNL458804:DNL458877 DXH458804:DXH458877 EHD458804:EHD458877 EQZ458804:EQZ458877 FAV458804:FAV458877 FKR458804:FKR458877 FUN458804:FUN458877 GEJ458804:GEJ458877 GOF458804:GOF458877 GYB458804:GYB458877 HHX458804:HHX458877 HRT458804:HRT458877 IBP458804:IBP458877 ILL458804:ILL458877 IVH458804:IVH458877 JFD458804:JFD458877 JOZ458804:JOZ458877 JYV458804:JYV458877 KIR458804:KIR458877 KSN458804:KSN458877 LCJ458804:LCJ458877 LMF458804:LMF458877 LWB458804:LWB458877 MFX458804:MFX458877 MPT458804:MPT458877 MZP458804:MZP458877 NJL458804:NJL458877 NTH458804:NTH458877 ODD458804:ODD458877 OMZ458804:OMZ458877 OWV458804:OWV458877 PGR458804:PGR458877 PQN458804:PQN458877 QAJ458804:QAJ458877 QKF458804:QKF458877 QUB458804:QUB458877 RDX458804:RDX458877 RNT458804:RNT458877 RXP458804:RXP458877 SHL458804:SHL458877 SRH458804:SRH458877 TBD458804:TBD458877 TKZ458804:TKZ458877 TUV458804:TUV458877 UER458804:UER458877 UON458804:UON458877 UYJ458804:UYJ458877 VIF458804:VIF458877 VSB458804:VSB458877 WBX458804:WBX458877 WLT458804:WLT458877 WVP458804:WVP458877 H524340:H524413 JD524340:JD524413 SZ524340:SZ524413 ACV524340:ACV524413 AMR524340:AMR524413 AWN524340:AWN524413 BGJ524340:BGJ524413 BQF524340:BQF524413 CAB524340:CAB524413 CJX524340:CJX524413 CTT524340:CTT524413 DDP524340:DDP524413 DNL524340:DNL524413 DXH524340:DXH524413 EHD524340:EHD524413 EQZ524340:EQZ524413 FAV524340:FAV524413 FKR524340:FKR524413 FUN524340:FUN524413 GEJ524340:GEJ524413 GOF524340:GOF524413 GYB524340:GYB524413 HHX524340:HHX524413 HRT524340:HRT524413 IBP524340:IBP524413 ILL524340:ILL524413 IVH524340:IVH524413 JFD524340:JFD524413 JOZ524340:JOZ524413 JYV524340:JYV524413 KIR524340:KIR524413 KSN524340:KSN524413 LCJ524340:LCJ524413 LMF524340:LMF524413 LWB524340:LWB524413 MFX524340:MFX524413 MPT524340:MPT524413 MZP524340:MZP524413 NJL524340:NJL524413 NTH524340:NTH524413 ODD524340:ODD524413 OMZ524340:OMZ524413 OWV524340:OWV524413 PGR524340:PGR524413 PQN524340:PQN524413 QAJ524340:QAJ524413 QKF524340:QKF524413 QUB524340:QUB524413 RDX524340:RDX524413 RNT524340:RNT524413 RXP524340:RXP524413 SHL524340:SHL524413 SRH524340:SRH524413 TBD524340:TBD524413 TKZ524340:TKZ524413 TUV524340:TUV524413 UER524340:UER524413 UON524340:UON524413 UYJ524340:UYJ524413 VIF524340:VIF524413 VSB524340:VSB524413 WBX524340:WBX524413 WLT524340:WLT524413 WVP524340:WVP524413 H589876:H589949 JD589876:JD589949 SZ589876:SZ589949 ACV589876:ACV589949 AMR589876:AMR589949 AWN589876:AWN589949 BGJ589876:BGJ589949 BQF589876:BQF589949 CAB589876:CAB589949 CJX589876:CJX589949 CTT589876:CTT589949 DDP589876:DDP589949 DNL589876:DNL589949 DXH589876:DXH589949 EHD589876:EHD589949 EQZ589876:EQZ589949 FAV589876:FAV589949 FKR589876:FKR589949 FUN589876:FUN589949 GEJ589876:GEJ589949 GOF589876:GOF589949 GYB589876:GYB589949 HHX589876:HHX589949 HRT589876:HRT589949 IBP589876:IBP589949 ILL589876:ILL589949 IVH589876:IVH589949 JFD589876:JFD589949 JOZ589876:JOZ589949 JYV589876:JYV589949 KIR589876:KIR589949 KSN589876:KSN589949 LCJ589876:LCJ589949 LMF589876:LMF589949 LWB589876:LWB589949 MFX589876:MFX589949 MPT589876:MPT589949 MZP589876:MZP589949 NJL589876:NJL589949 NTH589876:NTH589949 ODD589876:ODD589949 OMZ589876:OMZ589949 OWV589876:OWV589949 PGR589876:PGR589949 PQN589876:PQN589949 QAJ589876:QAJ589949 QKF589876:QKF589949 QUB589876:QUB589949 RDX589876:RDX589949 RNT589876:RNT589949 RXP589876:RXP589949 SHL589876:SHL589949 SRH589876:SRH589949 TBD589876:TBD589949 TKZ589876:TKZ589949 TUV589876:TUV589949 UER589876:UER589949 UON589876:UON589949 UYJ589876:UYJ589949 VIF589876:VIF589949 VSB589876:VSB589949 WBX589876:WBX589949 WLT589876:WLT589949 WVP589876:WVP589949 H655412:H655485 JD655412:JD655485 SZ655412:SZ655485 ACV655412:ACV655485 AMR655412:AMR655485 AWN655412:AWN655485 BGJ655412:BGJ655485 BQF655412:BQF655485 CAB655412:CAB655485 CJX655412:CJX655485 CTT655412:CTT655485 DDP655412:DDP655485 DNL655412:DNL655485 DXH655412:DXH655485 EHD655412:EHD655485 EQZ655412:EQZ655485 FAV655412:FAV655485 FKR655412:FKR655485 FUN655412:FUN655485 GEJ655412:GEJ655485 GOF655412:GOF655485 GYB655412:GYB655485 HHX655412:HHX655485 HRT655412:HRT655485 IBP655412:IBP655485 ILL655412:ILL655485 IVH655412:IVH655485 JFD655412:JFD655485 JOZ655412:JOZ655485 JYV655412:JYV655485 KIR655412:KIR655485 KSN655412:KSN655485 LCJ655412:LCJ655485 LMF655412:LMF655485 LWB655412:LWB655485 MFX655412:MFX655485 MPT655412:MPT655485 MZP655412:MZP655485 NJL655412:NJL655485 NTH655412:NTH655485 ODD655412:ODD655485 OMZ655412:OMZ655485 OWV655412:OWV655485 PGR655412:PGR655485 PQN655412:PQN655485 QAJ655412:QAJ655485 QKF655412:QKF655485 QUB655412:QUB655485 RDX655412:RDX655485 RNT655412:RNT655485 RXP655412:RXP655485 SHL655412:SHL655485 SRH655412:SRH655485 TBD655412:TBD655485 TKZ655412:TKZ655485 TUV655412:TUV655485 UER655412:UER655485 UON655412:UON655485 UYJ655412:UYJ655485 VIF655412:VIF655485 VSB655412:VSB655485 WBX655412:WBX655485 WLT655412:WLT655485 WVP655412:WVP655485 H720948:H721021 JD720948:JD721021 SZ720948:SZ721021 ACV720948:ACV721021 AMR720948:AMR721021 AWN720948:AWN721021 BGJ720948:BGJ721021 BQF720948:BQF721021 CAB720948:CAB721021 CJX720948:CJX721021 CTT720948:CTT721021 DDP720948:DDP721021 DNL720948:DNL721021 DXH720948:DXH721021 EHD720948:EHD721021 EQZ720948:EQZ721021 FAV720948:FAV721021 FKR720948:FKR721021 FUN720948:FUN721021 GEJ720948:GEJ721021 GOF720948:GOF721021 GYB720948:GYB721021 HHX720948:HHX721021 HRT720948:HRT721021 IBP720948:IBP721021 ILL720948:ILL721021 IVH720948:IVH721021 JFD720948:JFD721021 JOZ720948:JOZ721021 JYV720948:JYV721021 KIR720948:KIR721021 KSN720948:KSN721021 LCJ720948:LCJ721021 LMF720948:LMF721021 LWB720948:LWB721021 MFX720948:MFX721021 MPT720948:MPT721021 MZP720948:MZP721021 NJL720948:NJL721021 NTH720948:NTH721021 ODD720948:ODD721021 OMZ720948:OMZ721021 OWV720948:OWV721021 PGR720948:PGR721021 PQN720948:PQN721021 QAJ720948:QAJ721021 QKF720948:QKF721021 QUB720948:QUB721021 RDX720948:RDX721021 RNT720948:RNT721021 RXP720948:RXP721021 SHL720948:SHL721021 SRH720948:SRH721021 TBD720948:TBD721021 TKZ720948:TKZ721021 TUV720948:TUV721021 UER720948:UER721021 UON720948:UON721021 UYJ720948:UYJ721021 VIF720948:VIF721021 VSB720948:VSB721021 WBX720948:WBX721021 WLT720948:WLT721021 WVP720948:WVP721021 H786484:H786557 JD786484:JD786557 SZ786484:SZ786557 ACV786484:ACV786557 AMR786484:AMR786557 AWN786484:AWN786557 BGJ786484:BGJ786557 BQF786484:BQF786557 CAB786484:CAB786557 CJX786484:CJX786557 CTT786484:CTT786557 DDP786484:DDP786557 DNL786484:DNL786557 DXH786484:DXH786557 EHD786484:EHD786557 EQZ786484:EQZ786557 FAV786484:FAV786557 FKR786484:FKR786557 FUN786484:FUN786557 GEJ786484:GEJ786557 GOF786484:GOF786557 GYB786484:GYB786557 HHX786484:HHX786557 HRT786484:HRT786557 IBP786484:IBP786557 ILL786484:ILL786557 IVH786484:IVH786557 JFD786484:JFD786557 JOZ786484:JOZ786557 JYV786484:JYV786557 KIR786484:KIR786557 KSN786484:KSN786557 LCJ786484:LCJ786557 LMF786484:LMF786557 LWB786484:LWB786557 MFX786484:MFX786557 MPT786484:MPT786557 MZP786484:MZP786557 NJL786484:NJL786557 NTH786484:NTH786557 ODD786484:ODD786557 OMZ786484:OMZ786557 OWV786484:OWV786557 PGR786484:PGR786557 PQN786484:PQN786557 QAJ786484:QAJ786557 QKF786484:QKF786557 QUB786484:QUB786557 RDX786484:RDX786557 RNT786484:RNT786557 RXP786484:RXP786557 SHL786484:SHL786557 SRH786484:SRH786557 TBD786484:TBD786557 TKZ786484:TKZ786557 TUV786484:TUV786557 UER786484:UER786557 UON786484:UON786557 UYJ786484:UYJ786557 VIF786484:VIF786557 VSB786484:VSB786557 WBX786484:WBX786557 WLT786484:WLT786557 WVP786484:WVP786557 H852020:H852093 JD852020:JD852093 SZ852020:SZ852093 ACV852020:ACV852093 AMR852020:AMR852093 AWN852020:AWN852093 BGJ852020:BGJ852093 BQF852020:BQF852093 CAB852020:CAB852093 CJX852020:CJX852093 CTT852020:CTT852093 DDP852020:DDP852093 DNL852020:DNL852093 DXH852020:DXH852093 EHD852020:EHD852093 EQZ852020:EQZ852093 FAV852020:FAV852093 FKR852020:FKR852093 FUN852020:FUN852093 GEJ852020:GEJ852093 GOF852020:GOF852093 GYB852020:GYB852093 HHX852020:HHX852093 HRT852020:HRT852093 IBP852020:IBP852093 ILL852020:ILL852093 IVH852020:IVH852093 JFD852020:JFD852093 JOZ852020:JOZ852093 JYV852020:JYV852093 KIR852020:KIR852093 KSN852020:KSN852093 LCJ852020:LCJ852093 LMF852020:LMF852093 LWB852020:LWB852093 MFX852020:MFX852093 MPT852020:MPT852093 MZP852020:MZP852093 NJL852020:NJL852093 NTH852020:NTH852093 ODD852020:ODD852093 OMZ852020:OMZ852093 OWV852020:OWV852093 PGR852020:PGR852093 PQN852020:PQN852093 QAJ852020:QAJ852093 QKF852020:QKF852093 QUB852020:QUB852093 RDX852020:RDX852093 RNT852020:RNT852093 RXP852020:RXP852093 SHL852020:SHL852093 SRH852020:SRH852093 TBD852020:TBD852093 TKZ852020:TKZ852093 TUV852020:TUV852093 UER852020:UER852093 UON852020:UON852093 UYJ852020:UYJ852093 VIF852020:VIF852093 VSB852020:VSB852093 WBX852020:WBX852093 WLT852020:WLT852093 WVP852020:WVP852093 H917556:H917629 JD917556:JD917629 SZ917556:SZ917629 ACV917556:ACV917629 AMR917556:AMR917629 AWN917556:AWN917629 BGJ917556:BGJ917629 BQF917556:BQF917629 CAB917556:CAB917629 CJX917556:CJX917629 CTT917556:CTT917629 DDP917556:DDP917629 DNL917556:DNL917629 DXH917556:DXH917629 EHD917556:EHD917629 EQZ917556:EQZ917629 FAV917556:FAV917629 FKR917556:FKR917629 FUN917556:FUN917629 GEJ917556:GEJ917629 GOF917556:GOF917629 GYB917556:GYB917629 HHX917556:HHX917629 HRT917556:HRT917629 IBP917556:IBP917629 ILL917556:ILL917629 IVH917556:IVH917629 JFD917556:JFD917629 JOZ917556:JOZ917629 JYV917556:JYV917629 KIR917556:KIR917629 KSN917556:KSN917629 LCJ917556:LCJ917629 LMF917556:LMF917629 LWB917556:LWB917629 MFX917556:MFX917629 MPT917556:MPT917629 MZP917556:MZP917629 NJL917556:NJL917629 NTH917556:NTH917629 ODD917556:ODD917629 OMZ917556:OMZ917629 OWV917556:OWV917629 PGR917556:PGR917629 PQN917556:PQN917629 QAJ917556:QAJ917629 QKF917556:QKF917629 QUB917556:QUB917629 RDX917556:RDX917629 RNT917556:RNT917629 RXP917556:RXP917629 SHL917556:SHL917629 SRH917556:SRH917629 TBD917556:TBD917629 TKZ917556:TKZ917629 TUV917556:TUV917629 UER917556:UER917629 UON917556:UON917629 UYJ917556:UYJ917629 VIF917556:VIF917629 VSB917556:VSB917629 WBX917556:WBX917629 WLT917556:WLT917629 WVP917556:WVP917629 H983092:H983165 JD983092:JD983165 SZ983092:SZ983165 ACV983092:ACV983165 AMR983092:AMR983165 AWN983092:AWN983165 BGJ983092:BGJ983165 BQF983092:BQF983165 CAB983092:CAB983165 CJX983092:CJX983165 CTT983092:CTT983165 DDP983092:DDP983165 DNL983092:DNL983165 DXH983092:DXH983165 EHD983092:EHD983165 EQZ983092:EQZ983165 FAV983092:FAV983165 FKR983092:FKR983165 FUN983092:FUN983165 GEJ983092:GEJ983165 GOF983092:GOF983165 GYB983092:GYB983165 HHX983092:HHX983165 HRT983092:HRT983165 IBP983092:IBP983165 ILL983092:ILL983165 IVH983092:IVH983165 JFD983092:JFD983165 JOZ983092:JOZ983165 JYV983092:JYV983165 KIR983092:KIR983165 KSN983092:KSN983165 LCJ983092:LCJ983165 LMF983092:LMF983165 LWB983092:LWB983165 MFX983092:MFX983165 MPT983092:MPT983165 MZP983092:MZP983165 NJL983092:NJL983165 NTH983092:NTH983165 ODD983092:ODD983165 OMZ983092:OMZ983165 OWV983092:OWV983165 PGR983092:PGR983165 PQN983092:PQN983165 QAJ983092:QAJ983165 QKF983092:QKF983165 QUB983092:QUB983165 RDX983092:RDX983165 RNT983092:RNT983165 RXP983092:RXP983165 SHL983092:SHL983165 SRH983092:SRH983165 TBD983092:TBD983165 TKZ983092:TKZ983165 TUV983092:TUV983165 UER983092:UER983165 UON983092:UON983165 UYJ983092:UYJ983165 VIF983092:VIF983165 VSB983092:VSB983165 WBX983092:WBX983165 WLT983092:WLT983165 WVP983092:WVP983165 JD6 WVP6 WLT6 WBX6 VSB6 VIF6 UYJ6 UON6 UER6 TUV6 TKZ6 TBD6 SRH6 SHL6 RXP6 RNT6 RDX6 QUB6 QKF6 QAJ6 PQN6 PGR6 OWV6 OMZ6 ODD6 NTH6 NJL6 MZP6 MPT6 MFX6 LWB6 LMF6 LCJ6 KSN6 KIR6 JYV6 JOZ6 JFD6 IVH6 ILL6 IBP6 HRT6 HHX6 GYB6 GOF6 GEJ6 FUN6 FKR6 FAV6 EQZ6 EHD6 DXH6 DNL6 DDP6 CTT6 CJX6 CAB6 BQF6 BGJ6 AWN6 AMR6 ACV6 SZ6 H6:I6 I32 I24 I40 I51 I63 I69 I75 I78 I87 I97 I103 I108 I121 WLT24:WLT125 WVP24:WVP125 SZ24:SZ125 JD24:JD125 ACV24:ACV125 AMR24:AMR125 AWN24:AWN125 BGJ24:BGJ125 BQF24:BQF125 CAB24:CAB125 CJX24:CJX125 CTT24:CTT125 DDP24:DDP125 DNL24:DNL125 DXH24:DXH125 EHD24:EHD125 EQZ24:EQZ125 FAV24:FAV125 FKR24:FKR125 FUN24:FUN125 GEJ24:GEJ125 GOF24:GOF125 GYB24:GYB125 HHX24:HHX125 HRT24:HRT125 IBP24:IBP125 ILL24:ILL125 IVH24:IVH125 JFD24:JFD125 JOZ24:JOZ125 JYV24:JYV125 KIR24:KIR125 KSN24:KSN125 LCJ24:LCJ125 LMF24:LMF125 LWB24:LWB125 MFX24:MFX125 MPT24:MPT125 MZP24:MZP125 NJL24:NJL125 NTH24:NTH125 ODD24:ODD125 OMZ24:OMZ125 OWV24:OWV125 PGR24:PGR125 PQN24:PQN125 QAJ24:QAJ125 QKF24:QKF125 QUB24:QUB125 RDX24:RDX125 RNT24:RNT125 RXP24:RXP125 SHL24:SHL125 SRH24:SRH125 TBD24:TBD125 TKZ24:TKZ125 TUV24:TUV125 UER24:UER125 UON24:UON125 UYJ24:UYJ125 VIF24:VIF125 VSB24:VSB125 WBX24:WBX125 H121:H122 H97:H98 H103:H104 H108:H109 H7:H95">
      <formula1>"Ja,Nee"</formula1>
    </dataValidation>
    <dataValidation operator="equal" showInputMessage="1" showErrorMessage="1" sqref="I65575:I65580 JE65575:JE65580 TA65575:TA65580 ACW65575:ACW65580 AMS65575:AMS65580 AWO65575:AWO65580 BGK65575:BGK65580 BQG65575:BQG65580 CAC65575:CAC65580 CJY65575:CJY65580 CTU65575:CTU65580 DDQ65575:DDQ65580 DNM65575:DNM65580 DXI65575:DXI65580 EHE65575:EHE65580 ERA65575:ERA65580 FAW65575:FAW65580 FKS65575:FKS65580 FUO65575:FUO65580 GEK65575:GEK65580 GOG65575:GOG65580 GYC65575:GYC65580 HHY65575:HHY65580 HRU65575:HRU65580 IBQ65575:IBQ65580 ILM65575:ILM65580 IVI65575:IVI65580 JFE65575:JFE65580 JPA65575:JPA65580 JYW65575:JYW65580 KIS65575:KIS65580 KSO65575:KSO65580 LCK65575:LCK65580 LMG65575:LMG65580 LWC65575:LWC65580 MFY65575:MFY65580 MPU65575:MPU65580 MZQ65575:MZQ65580 NJM65575:NJM65580 NTI65575:NTI65580 ODE65575:ODE65580 ONA65575:ONA65580 OWW65575:OWW65580 PGS65575:PGS65580 PQO65575:PQO65580 QAK65575:QAK65580 QKG65575:QKG65580 QUC65575:QUC65580 RDY65575:RDY65580 RNU65575:RNU65580 RXQ65575:RXQ65580 SHM65575:SHM65580 SRI65575:SRI65580 TBE65575:TBE65580 TLA65575:TLA65580 TUW65575:TUW65580 UES65575:UES65580 UOO65575:UOO65580 UYK65575:UYK65580 VIG65575:VIG65580 VSC65575:VSC65580 WBY65575:WBY65580 WLU65575:WLU65580 WVQ65575:WVQ65580 I131111:I131116 JE131111:JE131116 TA131111:TA131116 ACW131111:ACW131116 AMS131111:AMS131116 AWO131111:AWO131116 BGK131111:BGK131116 BQG131111:BQG131116 CAC131111:CAC131116 CJY131111:CJY131116 CTU131111:CTU131116 DDQ131111:DDQ131116 DNM131111:DNM131116 DXI131111:DXI131116 EHE131111:EHE131116 ERA131111:ERA131116 FAW131111:FAW131116 FKS131111:FKS131116 FUO131111:FUO131116 GEK131111:GEK131116 GOG131111:GOG131116 GYC131111:GYC131116 HHY131111:HHY131116 HRU131111:HRU131116 IBQ131111:IBQ131116 ILM131111:ILM131116 IVI131111:IVI131116 JFE131111:JFE131116 JPA131111:JPA131116 JYW131111:JYW131116 KIS131111:KIS131116 KSO131111:KSO131116 LCK131111:LCK131116 LMG131111:LMG131116 LWC131111:LWC131116 MFY131111:MFY131116 MPU131111:MPU131116 MZQ131111:MZQ131116 NJM131111:NJM131116 NTI131111:NTI131116 ODE131111:ODE131116 ONA131111:ONA131116 OWW131111:OWW131116 PGS131111:PGS131116 PQO131111:PQO131116 QAK131111:QAK131116 QKG131111:QKG131116 QUC131111:QUC131116 RDY131111:RDY131116 RNU131111:RNU131116 RXQ131111:RXQ131116 SHM131111:SHM131116 SRI131111:SRI131116 TBE131111:TBE131116 TLA131111:TLA131116 TUW131111:TUW131116 UES131111:UES131116 UOO131111:UOO131116 UYK131111:UYK131116 VIG131111:VIG131116 VSC131111:VSC131116 WBY131111:WBY131116 WLU131111:WLU131116 WVQ131111:WVQ131116 I196647:I196652 JE196647:JE196652 TA196647:TA196652 ACW196647:ACW196652 AMS196647:AMS196652 AWO196647:AWO196652 BGK196647:BGK196652 BQG196647:BQG196652 CAC196647:CAC196652 CJY196647:CJY196652 CTU196647:CTU196652 DDQ196647:DDQ196652 DNM196647:DNM196652 DXI196647:DXI196652 EHE196647:EHE196652 ERA196647:ERA196652 FAW196647:FAW196652 FKS196647:FKS196652 FUO196647:FUO196652 GEK196647:GEK196652 GOG196647:GOG196652 GYC196647:GYC196652 HHY196647:HHY196652 HRU196647:HRU196652 IBQ196647:IBQ196652 ILM196647:ILM196652 IVI196647:IVI196652 JFE196647:JFE196652 JPA196647:JPA196652 JYW196647:JYW196652 KIS196647:KIS196652 KSO196647:KSO196652 LCK196647:LCK196652 LMG196647:LMG196652 LWC196647:LWC196652 MFY196647:MFY196652 MPU196647:MPU196652 MZQ196647:MZQ196652 NJM196647:NJM196652 NTI196647:NTI196652 ODE196647:ODE196652 ONA196647:ONA196652 OWW196647:OWW196652 PGS196647:PGS196652 PQO196647:PQO196652 QAK196647:QAK196652 QKG196647:QKG196652 QUC196647:QUC196652 RDY196647:RDY196652 RNU196647:RNU196652 RXQ196647:RXQ196652 SHM196647:SHM196652 SRI196647:SRI196652 TBE196647:TBE196652 TLA196647:TLA196652 TUW196647:TUW196652 UES196647:UES196652 UOO196647:UOO196652 UYK196647:UYK196652 VIG196647:VIG196652 VSC196647:VSC196652 WBY196647:WBY196652 WLU196647:WLU196652 WVQ196647:WVQ196652 I262183:I262188 JE262183:JE262188 TA262183:TA262188 ACW262183:ACW262188 AMS262183:AMS262188 AWO262183:AWO262188 BGK262183:BGK262188 BQG262183:BQG262188 CAC262183:CAC262188 CJY262183:CJY262188 CTU262183:CTU262188 DDQ262183:DDQ262188 DNM262183:DNM262188 DXI262183:DXI262188 EHE262183:EHE262188 ERA262183:ERA262188 FAW262183:FAW262188 FKS262183:FKS262188 FUO262183:FUO262188 GEK262183:GEK262188 GOG262183:GOG262188 GYC262183:GYC262188 HHY262183:HHY262188 HRU262183:HRU262188 IBQ262183:IBQ262188 ILM262183:ILM262188 IVI262183:IVI262188 JFE262183:JFE262188 JPA262183:JPA262188 JYW262183:JYW262188 KIS262183:KIS262188 KSO262183:KSO262188 LCK262183:LCK262188 LMG262183:LMG262188 LWC262183:LWC262188 MFY262183:MFY262188 MPU262183:MPU262188 MZQ262183:MZQ262188 NJM262183:NJM262188 NTI262183:NTI262188 ODE262183:ODE262188 ONA262183:ONA262188 OWW262183:OWW262188 PGS262183:PGS262188 PQO262183:PQO262188 QAK262183:QAK262188 QKG262183:QKG262188 QUC262183:QUC262188 RDY262183:RDY262188 RNU262183:RNU262188 RXQ262183:RXQ262188 SHM262183:SHM262188 SRI262183:SRI262188 TBE262183:TBE262188 TLA262183:TLA262188 TUW262183:TUW262188 UES262183:UES262188 UOO262183:UOO262188 UYK262183:UYK262188 VIG262183:VIG262188 VSC262183:VSC262188 WBY262183:WBY262188 WLU262183:WLU262188 WVQ262183:WVQ262188 I327719:I327724 JE327719:JE327724 TA327719:TA327724 ACW327719:ACW327724 AMS327719:AMS327724 AWO327719:AWO327724 BGK327719:BGK327724 BQG327719:BQG327724 CAC327719:CAC327724 CJY327719:CJY327724 CTU327719:CTU327724 DDQ327719:DDQ327724 DNM327719:DNM327724 DXI327719:DXI327724 EHE327719:EHE327724 ERA327719:ERA327724 FAW327719:FAW327724 FKS327719:FKS327724 FUO327719:FUO327724 GEK327719:GEK327724 GOG327719:GOG327724 GYC327719:GYC327724 HHY327719:HHY327724 HRU327719:HRU327724 IBQ327719:IBQ327724 ILM327719:ILM327724 IVI327719:IVI327724 JFE327719:JFE327724 JPA327719:JPA327724 JYW327719:JYW327724 KIS327719:KIS327724 KSO327719:KSO327724 LCK327719:LCK327724 LMG327719:LMG327724 LWC327719:LWC327724 MFY327719:MFY327724 MPU327719:MPU327724 MZQ327719:MZQ327724 NJM327719:NJM327724 NTI327719:NTI327724 ODE327719:ODE327724 ONA327719:ONA327724 OWW327719:OWW327724 PGS327719:PGS327724 PQO327719:PQO327724 QAK327719:QAK327724 QKG327719:QKG327724 QUC327719:QUC327724 RDY327719:RDY327724 RNU327719:RNU327724 RXQ327719:RXQ327724 SHM327719:SHM327724 SRI327719:SRI327724 TBE327719:TBE327724 TLA327719:TLA327724 TUW327719:TUW327724 UES327719:UES327724 UOO327719:UOO327724 UYK327719:UYK327724 VIG327719:VIG327724 VSC327719:VSC327724 WBY327719:WBY327724 WLU327719:WLU327724 WVQ327719:WVQ327724 I393255:I393260 JE393255:JE393260 TA393255:TA393260 ACW393255:ACW393260 AMS393255:AMS393260 AWO393255:AWO393260 BGK393255:BGK393260 BQG393255:BQG393260 CAC393255:CAC393260 CJY393255:CJY393260 CTU393255:CTU393260 DDQ393255:DDQ393260 DNM393255:DNM393260 DXI393255:DXI393260 EHE393255:EHE393260 ERA393255:ERA393260 FAW393255:FAW393260 FKS393255:FKS393260 FUO393255:FUO393260 GEK393255:GEK393260 GOG393255:GOG393260 GYC393255:GYC393260 HHY393255:HHY393260 HRU393255:HRU393260 IBQ393255:IBQ393260 ILM393255:ILM393260 IVI393255:IVI393260 JFE393255:JFE393260 JPA393255:JPA393260 JYW393255:JYW393260 KIS393255:KIS393260 KSO393255:KSO393260 LCK393255:LCK393260 LMG393255:LMG393260 LWC393255:LWC393260 MFY393255:MFY393260 MPU393255:MPU393260 MZQ393255:MZQ393260 NJM393255:NJM393260 NTI393255:NTI393260 ODE393255:ODE393260 ONA393255:ONA393260 OWW393255:OWW393260 PGS393255:PGS393260 PQO393255:PQO393260 QAK393255:QAK393260 QKG393255:QKG393260 QUC393255:QUC393260 RDY393255:RDY393260 RNU393255:RNU393260 RXQ393255:RXQ393260 SHM393255:SHM393260 SRI393255:SRI393260 TBE393255:TBE393260 TLA393255:TLA393260 TUW393255:TUW393260 UES393255:UES393260 UOO393255:UOO393260 UYK393255:UYK393260 VIG393255:VIG393260 VSC393255:VSC393260 WBY393255:WBY393260 WLU393255:WLU393260 WVQ393255:WVQ393260 I458791:I458796 JE458791:JE458796 TA458791:TA458796 ACW458791:ACW458796 AMS458791:AMS458796 AWO458791:AWO458796 BGK458791:BGK458796 BQG458791:BQG458796 CAC458791:CAC458796 CJY458791:CJY458796 CTU458791:CTU458796 DDQ458791:DDQ458796 DNM458791:DNM458796 DXI458791:DXI458796 EHE458791:EHE458796 ERA458791:ERA458796 FAW458791:FAW458796 FKS458791:FKS458796 FUO458791:FUO458796 GEK458791:GEK458796 GOG458791:GOG458796 GYC458791:GYC458796 HHY458791:HHY458796 HRU458791:HRU458796 IBQ458791:IBQ458796 ILM458791:ILM458796 IVI458791:IVI458796 JFE458791:JFE458796 JPA458791:JPA458796 JYW458791:JYW458796 KIS458791:KIS458796 KSO458791:KSO458796 LCK458791:LCK458796 LMG458791:LMG458796 LWC458791:LWC458796 MFY458791:MFY458796 MPU458791:MPU458796 MZQ458791:MZQ458796 NJM458791:NJM458796 NTI458791:NTI458796 ODE458791:ODE458796 ONA458791:ONA458796 OWW458791:OWW458796 PGS458791:PGS458796 PQO458791:PQO458796 QAK458791:QAK458796 QKG458791:QKG458796 QUC458791:QUC458796 RDY458791:RDY458796 RNU458791:RNU458796 RXQ458791:RXQ458796 SHM458791:SHM458796 SRI458791:SRI458796 TBE458791:TBE458796 TLA458791:TLA458796 TUW458791:TUW458796 UES458791:UES458796 UOO458791:UOO458796 UYK458791:UYK458796 VIG458791:VIG458796 VSC458791:VSC458796 WBY458791:WBY458796 WLU458791:WLU458796 WVQ458791:WVQ458796 I524327:I524332 JE524327:JE524332 TA524327:TA524332 ACW524327:ACW524332 AMS524327:AMS524332 AWO524327:AWO524332 BGK524327:BGK524332 BQG524327:BQG524332 CAC524327:CAC524332 CJY524327:CJY524332 CTU524327:CTU524332 DDQ524327:DDQ524332 DNM524327:DNM524332 DXI524327:DXI524332 EHE524327:EHE524332 ERA524327:ERA524332 FAW524327:FAW524332 FKS524327:FKS524332 FUO524327:FUO524332 GEK524327:GEK524332 GOG524327:GOG524332 GYC524327:GYC524332 HHY524327:HHY524332 HRU524327:HRU524332 IBQ524327:IBQ524332 ILM524327:ILM524332 IVI524327:IVI524332 JFE524327:JFE524332 JPA524327:JPA524332 JYW524327:JYW524332 KIS524327:KIS524332 KSO524327:KSO524332 LCK524327:LCK524332 LMG524327:LMG524332 LWC524327:LWC524332 MFY524327:MFY524332 MPU524327:MPU524332 MZQ524327:MZQ524332 NJM524327:NJM524332 NTI524327:NTI524332 ODE524327:ODE524332 ONA524327:ONA524332 OWW524327:OWW524332 PGS524327:PGS524332 PQO524327:PQO524332 QAK524327:QAK524332 QKG524327:QKG524332 QUC524327:QUC524332 RDY524327:RDY524332 RNU524327:RNU524332 RXQ524327:RXQ524332 SHM524327:SHM524332 SRI524327:SRI524332 TBE524327:TBE524332 TLA524327:TLA524332 TUW524327:TUW524332 UES524327:UES524332 UOO524327:UOO524332 UYK524327:UYK524332 VIG524327:VIG524332 VSC524327:VSC524332 WBY524327:WBY524332 WLU524327:WLU524332 WVQ524327:WVQ524332 I589863:I589868 JE589863:JE589868 TA589863:TA589868 ACW589863:ACW589868 AMS589863:AMS589868 AWO589863:AWO589868 BGK589863:BGK589868 BQG589863:BQG589868 CAC589863:CAC589868 CJY589863:CJY589868 CTU589863:CTU589868 DDQ589863:DDQ589868 DNM589863:DNM589868 DXI589863:DXI589868 EHE589863:EHE589868 ERA589863:ERA589868 FAW589863:FAW589868 FKS589863:FKS589868 FUO589863:FUO589868 GEK589863:GEK589868 GOG589863:GOG589868 GYC589863:GYC589868 HHY589863:HHY589868 HRU589863:HRU589868 IBQ589863:IBQ589868 ILM589863:ILM589868 IVI589863:IVI589868 JFE589863:JFE589868 JPA589863:JPA589868 JYW589863:JYW589868 KIS589863:KIS589868 KSO589863:KSO589868 LCK589863:LCK589868 LMG589863:LMG589868 LWC589863:LWC589868 MFY589863:MFY589868 MPU589863:MPU589868 MZQ589863:MZQ589868 NJM589863:NJM589868 NTI589863:NTI589868 ODE589863:ODE589868 ONA589863:ONA589868 OWW589863:OWW589868 PGS589863:PGS589868 PQO589863:PQO589868 QAK589863:QAK589868 QKG589863:QKG589868 QUC589863:QUC589868 RDY589863:RDY589868 RNU589863:RNU589868 RXQ589863:RXQ589868 SHM589863:SHM589868 SRI589863:SRI589868 TBE589863:TBE589868 TLA589863:TLA589868 TUW589863:TUW589868 UES589863:UES589868 UOO589863:UOO589868 UYK589863:UYK589868 VIG589863:VIG589868 VSC589863:VSC589868 WBY589863:WBY589868 WLU589863:WLU589868 WVQ589863:WVQ589868 I655399:I655404 JE655399:JE655404 TA655399:TA655404 ACW655399:ACW655404 AMS655399:AMS655404 AWO655399:AWO655404 BGK655399:BGK655404 BQG655399:BQG655404 CAC655399:CAC655404 CJY655399:CJY655404 CTU655399:CTU655404 DDQ655399:DDQ655404 DNM655399:DNM655404 DXI655399:DXI655404 EHE655399:EHE655404 ERA655399:ERA655404 FAW655399:FAW655404 FKS655399:FKS655404 FUO655399:FUO655404 GEK655399:GEK655404 GOG655399:GOG655404 GYC655399:GYC655404 HHY655399:HHY655404 HRU655399:HRU655404 IBQ655399:IBQ655404 ILM655399:ILM655404 IVI655399:IVI655404 JFE655399:JFE655404 JPA655399:JPA655404 JYW655399:JYW655404 KIS655399:KIS655404 KSO655399:KSO655404 LCK655399:LCK655404 LMG655399:LMG655404 LWC655399:LWC655404 MFY655399:MFY655404 MPU655399:MPU655404 MZQ655399:MZQ655404 NJM655399:NJM655404 NTI655399:NTI655404 ODE655399:ODE655404 ONA655399:ONA655404 OWW655399:OWW655404 PGS655399:PGS655404 PQO655399:PQO655404 QAK655399:QAK655404 QKG655399:QKG655404 QUC655399:QUC655404 RDY655399:RDY655404 RNU655399:RNU655404 RXQ655399:RXQ655404 SHM655399:SHM655404 SRI655399:SRI655404 TBE655399:TBE655404 TLA655399:TLA655404 TUW655399:TUW655404 UES655399:UES655404 UOO655399:UOO655404 UYK655399:UYK655404 VIG655399:VIG655404 VSC655399:VSC655404 WBY655399:WBY655404 WLU655399:WLU655404 WVQ655399:WVQ655404 I720935:I720940 JE720935:JE720940 TA720935:TA720940 ACW720935:ACW720940 AMS720935:AMS720940 AWO720935:AWO720940 BGK720935:BGK720940 BQG720935:BQG720940 CAC720935:CAC720940 CJY720935:CJY720940 CTU720935:CTU720940 DDQ720935:DDQ720940 DNM720935:DNM720940 DXI720935:DXI720940 EHE720935:EHE720940 ERA720935:ERA720940 FAW720935:FAW720940 FKS720935:FKS720940 FUO720935:FUO720940 GEK720935:GEK720940 GOG720935:GOG720940 GYC720935:GYC720940 HHY720935:HHY720940 HRU720935:HRU720940 IBQ720935:IBQ720940 ILM720935:ILM720940 IVI720935:IVI720940 JFE720935:JFE720940 JPA720935:JPA720940 JYW720935:JYW720940 KIS720935:KIS720940 KSO720935:KSO720940 LCK720935:LCK720940 LMG720935:LMG720940 LWC720935:LWC720940 MFY720935:MFY720940 MPU720935:MPU720940 MZQ720935:MZQ720940 NJM720935:NJM720940 NTI720935:NTI720940 ODE720935:ODE720940 ONA720935:ONA720940 OWW720935:OWW720940 PGS720935:PGS720940 PQO720935:PQO720940 QAK720935:QAK720940 QKG720935:QKG720940 QUC720935:QUC720940 RDY720935:RDY720940 RNU720935:RNU720940 RXQ720935:RXQ720940 SHM720935:SHM720940 SRI720935:SRI720940 TBE720935:TBE720940 TLA720935:TLA720940 TUW720935:TUW720940 UES720935:UES720940 UOO720935:UOO720940 UYK720935:UYK720940 VIG720935:VIG720940 VSC720935:VSC720940 WBY720935:WBY720940 WLU720935:WLU720940 WVQ720935:WVQ720940 I786471:I786476 JE786471:JE786476 TA786471:TA786476 ACW786471:ACW786476 AMS786471:AMS786476 AWO786471:AWO786476 BGK786471:BGK786476 BQG786471:BQG786476 CAC786471:CAC786476 CJY786471:CJY786476 CTU786471:CTU786476 DDQ786471:DDQ786476 DNM786471:DNM786476 DXI786471:DXI786476 EHE786471:EHE786476 ERA786471:ERA786476 FAW786471:FAW786476 FKS786471:FKS786476 FUO786471:FUO786476 GEK786471:GEK786476 GOG786471:GOG786476 GYC786471:GYC786476 HHY786471:HHY786476 HRU786471:HRU786476 IBQ786471:IBQ786476 ILM786471:ILM786476 IVI786471:IVI786476 JFE786471:JFE786476 JPA786471:JPA786476 JYW786471:JYW786476 KIS786471:KIS786476 KSO786471:KSO786476 LCK786471:LCK786476 LMG786471:LMG786476 LWC786471:LWC786476 MFY786471:MFY786476 MPU786471:MPU786476 MZQ786471:MZQ786476 NJM786471:NJM786476 NTI786471:NTI786476 ODE786471:ODE786476 ONA786471:ONA786476 OWW786471:OWW786476 PGS786471:PGS786476 PQO786471:PQO786476 QAK786471:QAK786476 QKG786471:QKG786476 QUC786471:QUC786476 RDY786471:RDY786476 RNU786471:RNU786476 RXQ786471:RXQ786476 SHM786471:SHM786476 SRI786471:SRI786476 TBE786471:TBE786476 TLA786471:TLA786476 TUW786471:TUW786476 UES786471:UES786476 UOO786471:UOO786476 UYK786471:UYK786476 VIG786471:VIG786476 VSC786471:VSC786476 WBY786471:WBY786476 WLU786471:WLU786476 WVQ786471:WVQ786476 I852007:I852012 JE852007:JE852012 TA852007:TA852012 ACW852007:ACW852012 AMS852007:AMS852012 AWO852007:AWO852012 BGK852007:BGK852012 BQG852007:BQG852012 CAC852007:CAC852012 CJY852007:CJY852012 CTU852007:CTU852012 DDQ852007:DDQ852012 DNM852007:DNM852012 DXI852007:DXI852012 EHE852007:EHE852012 ERA852007:ERA852012 FAW852007:FAW852012 FKS852007:FKS852012 FUO852007:FUO852012 GEK852007:GEK852012 GOG852007:GOG852012 GYC852007:GYC852012 HHY852007:HHY852012 HRU852007:HRU852012 IBQ852007:IBQ852012 ILM852007:ILM852012 IVI852007:IVI852012 JFE852007:JFE852012 JPA852007:JPA852012 JYW852007:JYW852012 KIS852007:KIS852012 KSO852007:KSO852012 LCK852007:LCK852012 LMG852007:LMG852012 LWC852007:LWC852012 MFY852007:MFY852012 MPU852007:MPU852012 MZQ852007:MZQ852012 NJM852007:NJM852012 NTI852007:NTI852012 ODE852007:ODE852012 ONA852007:ONA852012 OWW852007:OWW852012 PGS852007:PGS852012 PQO852007:PQO852012 QAK852007:QAK852012 QKG852007:QKG852012 QUC852007:QUC852012 RDY852007:RDY852012 RNU852007:RNU852012 RXQ852007:RXQ852012 SHM852007:SHM852012 SRI852007:SRI852012 TBE852007:TBE852012 TLA852007:TLA852012 TUW852007:TUW852012 UES852007:UES852012 UOO852007:UOO852012 UYK852007:UYK852012 VIG852007:VIG852012 VSC852007:VSC852012 WBY852007:WBY852012 WLU852007:WLU852012 WVQ852007:WVQ852012 I917543:I917548 JE917543:JE917548 TA917543:TA917548 ACW917543:ACW917548 AMS917543:AMS917548 AWO917543:AWO917548 BGK917543:BGK917548 BQG917543:BQG917548 CAC917543:CAC917548 CJY917543:CJY917548 CTU917543:CTU917548 DDQ917543:DDQ917548 DNM917543:DNM917548 DXI917543:DXI917548 EHE917543:EHE917548 ERA917543:ERA917548 FAW917543:FAW917548 FKS917543:FKS917548 FUO917543:FUO917548 GEK917543:GEK917548 GOG917543:GOG917548 GYC917543:GYC917548 HHY917543:HHY917548 HRU917543:HRU917548 IBQ917543:IBQ917548 ILM917543:ILM917548 IVI917543:IVI917548 JFE917543:JFE917548 JPA917543:JPA917548 JYW917543:JYW917548 KIS917543:KIS917548 KSO917543:KSO917548 LCK917543:LCK917548 LMG917543:LMG917548 LWC917543:LWC917548 MFY917543:MFY917548 MPU917543:MPU917548 MZQ917543:MZQ917548 NJM917543:NJM917548 NTI917543:NTI917548 ODE917543:ODE917548 ONA917543:ONA917548 OWW917543:OWW917548 PGS917543:PGS917548 PQO917543:PQO917548 QAK917543:QAK917548 QKG917543:QKG917548 QUC917543:QUC917548 RDY917543:RDY917548 RNU917543:RNU917548 RXQ917543:RXQ917548 SHM917543:SHM917548 SRI917543:SRI917548 TBE917543:TBE917548 TLA917543:TLA917548 TUW917543:TUW917548 UES917543:UES917548 UOO917543:UOO917548 UYK917543:UYK917548 VIG917543:VIG917548 VSC917543:VSC917548 WBY917543:WBY917548 WLU917543:WLU917548 WVQ917543:WVQ917548 I983079:I983084 JE983079:JE983084 TA983079:TA983084 ACW983079:ACW983084 AMS983079:AMS983084 AWO983079:AWO983084 BGK983079:BGK983084 BQG983079:BQG983084 CAC983079:CAC983084 CJY983079:CJY983084 CTU983079:CTU983084 DDQ983079:DDQ983084 DNM983079:DNM983084 DXI983079:DXI983084 EHE983079:EHE983084 ERA983079:ERA983084 FAW983079:FAW983084 FKS983079:FKS983084 FUO983079:FUO983084 GEK983079:GEK983084 GOG983079:GOG983084 GYC983079:GYC983084 HHY983079:HHY983084 HRU983079:HRU983084 IBQ983079:IBQ983084 ILM983079:ILM983084 IVI983079:IVI983084 JFE983079:JFE983084 JPA983079:JPA983084 JYW983079:JYW983084 KIS983079:KIS983084 KSO983079:KSO983084 LCK983079:LCK983084 LMG983079:LMG983084 LWC983079:LWC983084 MFY983079:MFY983084 MPU983079:MPU983084 MZQ983079:MZQ983084 NJM983079:NJM983084 NTI983079:NTI983084 ODE983079:ODE983084 ONA983079:ONA983084 OWW983079:OWW983084 PGS983079:PGS983084 PQO983079:PQO983084 QAK983079:QAK983084 QKG983079:QKG983084 QUC983079:QUC983084 RDY983079:RDY983084 RNU983079:RNU983084 RXQ983079:RXQ983084 SHM983079:SHM983084 SRI983079:SRI983084 TBE983079:TBE983084 TLA983079:TLA983084 TUW983079:TUW983084 UES983079:UES983084 UOO983079:UOO983084 UYK983079:UYK983084 VIG983079:VIG983084 VSC983079:VSC983084 WBY983079:WBY983084 WLU983079:WLU983084 WVQ983079:WVQ983084 I33:I39 I26:I31 I90:I95 I42:I50 I53:I62 I65:I68 I71:I74 I77 I80:I86 I7:I23"/>
  </dataValidations>
  <pageMargins left="0.75" right="0.75" top="1" bottom="1" header="0.5" footer="0.5"/>
  <pageSetup paperSize="9" scale="60" fitToHeight="0" orientation="landscape" r:id="rId1"/>
  <headerFooter alignWithMargins="0">
    <oddHeader>&amp;C&amp;A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AQ24"/>
  <sheetViews>
    <sheetView workbookViewId="0">
      <selection activeCell="C23" sqref="C23"/>
    </sheetView>
  </sheetViews>
  <sheetFormatPr baseColWidth="10" defaultColWidth="8.83203125" defaultRowHeight="13" x14ac:dyDescent="0.15"/>
  <cols>
    <col min="1" max="1" width="3.33203125" style="58" customWidth="1"/>
    <col min="2" max="2" width="6" style="59" customWidth="1"/>
    <col min="3" max="3" width="73.33203125" style="58" customWidth="1"/>
    <col min="4" max="5" width="11.33203125" style="60" customWidth="1"/>
    <col min="6" max="6" width="9.5" style="61" customWidth="1"/>
    <col min="7" max="7" width="1.6640625" style="58" customWidth="1"/>
    <col min="8" max="8" width="19.33203125" style="58" customWidth="1"/>
    <col min="9" max="9" width="28.6640625" style="62" customWidth="1"/>
    <col min="10" max="256" width="8.83203125" style="58"/>
    <col min="257" max="257" width="3.33203125" style="58" customWidth="1"/>
    <col min="258" max="258" width="2.83203125" style="58" customWidth="1"/>
    <col min="259" max="259" width="66.5" style="58" customWidth="1"/>
    <col min="260" max="260" width="11.33203125" style="58" customWidth="1"/>
    <col min="261" max="261" width="9.5" style="58" customWidth="1"/>
    <col min="262" max="262" width="11.5" style="58" customWidth="1"/>
    <col min="263" max="263" width="4.5" style="58" customWidth="1"/>
    <col min="264" max="264" width="19.33203125" style="58" customWidth="1"/>
    <col min="265" max="265" width="28.6640625" style="58" customWidth="1"/>
    <col min="266" max="512" width="8.83203125" style="58"/>
    <col min="513" max="513" width="3.33203125" style="58" customWidth="1"/>
    <col min="514" max="514" width="2.83203125" style="58" customWidth="1"/>
    <col min="515" max="515" width="66.5" style="58" customWidth="1"/>
    <col min="516" max="516" width="11.33203125" style="58" customWidth="1"/>
    <col min="517" max="517" width="9.5" style="58" customWidth="1"/>
    <col min="518" max="518" width="11.5" style="58" customWidth="1"/>
    <col min="519" max="519" width="4.5" style="58" customWidth="1"/>
    <col min="520" max="520" width="19.33203125" style="58" customWidth="1"/>
    <col min="521" max="521" width="28.6640625" style="58" customWidth="1"/>
    <col min="522" max="768" width="8.83203125" style="58"/>
    <col min="769" max="769" width="3.33203125" style="58" customWidth="1"/>
    <col min="770" max="770" width="2.83203125" style="58" customWidth="1"/>
    <col min="771" max="771" width="66.5" style="58" customWidth="1"/>
    <col min="772" max="772" width="11.33203125" style="58" customWidth="1"/>
    <col min="773" max="773" width="9.5" style="58" customWidth="1"/>
    <col min="774" max="774" width="11.5" style="58" customWidth="1"/>
    <col min="775" max="775" width="4.5" style="58" customWidth="1"/>
    <col min="776" max="776" width="19.33203125" style="58" customWidth="1"/>
    <col min="777" max="777" width="28.6640625" style="58" customWidth="1"/>
    <col min="778" max="1024" width="8.83203125" style="58"/>
    <col min="1025" max="1025" width="3.33203125" style="58" customWidth="1"/>
    <col min="1026" max="1026" width="2.83203125" style="58" customWidth="1"/>
    <col min="1027" max="1027" width="66.5" style="58" customWidth="1"/>
    <col min="1028" max="1028" width="11.33203125" style="58" customWidth="1"/>
    <col min="1029" max="1029" width="9.5" style="58" customWidth="1"/>
    <col min="1030" max="1030" width="11.5" style="58" customWidth="1"/>
    <col min="1031" max="1031" width="4.5" style="58" customWidth="1"/>
    <col min="1032" max="1032" width="19.33203125" style="58" customWidth="1"/>
    <col min="1033" max="1033" width="28.6640625" style="58" customWidth="1"/>
    <col min="1034" max="1280" width="8.83203125" style="58"/>
    <col min="1281" max="1281" width="3.33203125" style="58" customWidth="1"/>
    <col min="1282" max="1282" width="2.83203125" style="58" customWidth="1"/>
    <col min="1283" max="1283" width="66.5" style="58" customWidth="1"/>
    <col min="1284" max="1284" width="11.33203125" style="58" customWidth="1"/>
    <col min="1285" max="1285" width="9.5" style="58" customWidth="1"/>
    <col min="1286" max="1286" width="11.5" style="58" customWidth="1"/>
    <col min="1287" max="1287" width="4.5" style="58" customWidth="1"/>
    <col min="1288" max="1288" width="19.33203125" style="58" customWidth="1"/>
    <col min="1289" max="1289" width="28.6640625" style="58" customWidth="1"/>
    <col min="1290" max="1536" width="8.83203125" style="58"/>
    <col min="1537" max="1537" width="3.33203125" style="58" customWidth="1"/>
    <col min="1538" max="1538" width="2.83203125" style="58" customWidth="1"/>
    <col min="1539" max="1539" width="66.5" style="58" customWidth="1"/>
    <col min="1540" max="1540" width="11.33203125" style="58" customWidth="1"/>
    <col min="1541" max="1541" width="9.5" style="58" customWidth="1"/>
    <col min="1542" max="1542" width="11.5" style="58" customWidth="1"/>
    <col min="1543" max="1543" width="4.5" style="58" customWidth="1"/>
    <col min="1544" max="1544" width="19.33203125" style="58" customWidth="1"/>
    <col min="1545" max="1545" width="28.6640625" style="58" customWidth="1"/>
    <col min="1546" max="1792" width="8.83203125" style="58"/>
    <col min="1793" max="1793" width="3.33203125" style="58" customWidth="1"/>
    <col min="1794" max="1794" width="2.83203125" style="58" customWidth="1"/>
    <col min="1795" max="1795" width="66.5" style="58" customWidth="1"/>
    <col min="1796" max="1796" width="11.33203125" style="58" customWidth="1"/>
    <col min="1797" max="1797" width="9.5" style="58" customWidth="1"/>
    <col min="1798" max="1798" width="11.5" style="58" customWidth="1"/>
    <col min="1799" max="1799" width="4.5" style="58" customWidth="1"/>
    <col min="1800" max="1800" width="19.33203125" style="58" customWidth="1"/>
    <col min="1801" max="1801" width="28.6640625" style="58" customWidth="1"/>
    <col min="1802" max="2048" width="8.83203125" style="58"/>
    <col min="2049" max="2049" width="3.33203125" style="58" customWidth="1"/>
    <col min="2050" max="2050" width="2.83203125" style="58" customWidth="1"/>
    <col min="2051" max="2051" width="66.5" style="58" customWidth="1"/>
    <col min="2052" max="2052" width="11.33203125" style="58" customWidth="1"/>
    <col min="2053" max="2053" width="9.5" style="58" customWidth="1"/>
    <col min="2054" max="2054" width="11.5" style="58" customWidth="1"/>
    <col min="2055" max="2055" width="4.5" style="58" customWidth="1"/>
    <col min="2056" max="2056" width="19.33203125" style="58" customWidth="1"/>
    <col min="2057" max="2057" width="28.6640625" style="58" customWidth="1"/>
    <col min="2058" max="2304" width="8.83203125" style="58"/>
    <col min="2305" max="2305" width="3.33203125" style="58" customWidth="1"/>
    <col min="2306" max="2306" width="2.83203125" style="58" customWidth="1"/>
    <col min="2307" max="2307" width="66.5" style="58" customWidth="1"/>
    <col min="2308" max="2308" width="11.33203125" style="58" customWidth="1"/>
    <col min="2309" max="2309" width="9.5" style="58" customWidth="1"/>
    <col min="2310" max="2310" width="11.5" style="58" customWidth="1"/>
    <col min="2311" max="2311" width="4.5" style="58" customWidth="1"/>
    <col min="2312" max="2312" width="19.33203125" style="58" customWidth="1"/>
    <col min="2313" max="2313" width="28.6640625" style="58" customWidth="1"/>
    <col min="2314" max="2560" width="8.83203125" style="58"/>
    <col min="2561" max="2561" width="3.33203125" style="58" customWidth="1"/>
    <col min="2562" max="2562" width="2.83203125" style="58" customWidth="1"/>
    <col min="2563" max="2563" width="66.5" style="58" customWidth="1"/>
    <col min="2564" max="2564" width="11.33203125" style="58" customWidth="1"/>
    <col min="2565" max="2565" width="9.5" style="58" customWidth="1"/>
    <col min="2566" max="2566" width="11.5" style="58" customWidth="1"/>
    <col min="2567" max="2567" width="4.5" style="58" customWidth="1"/>
    <col min="2568" max="2568" width="19.33203125" style="58" customWidth="1"/>
    <col min="2569" max="2569" width="28.6640625" style="58" customWidth="1"/>
    <col min="2570" max="2816" width="8.83203125" style="58"/>
    <col min="2817" max="2817" width="3.33203125" style="58" customWidth="1"/>
    <col min="2818" max="2818" width="2.83203125" style="58" customWidth="1"/>
    <col min="2819" max="2819" width="66.5" style="58" customWidth="1"/>
    <col min="2820" max="2820" width="11.33203125" style="58" customWidth="1"/>
    <col min="2821" max="2821" width="9.5" style="58" customWidth="1"/>
    <col min="2822" max="2822" width="11.5" style="58" customWidth="1"/>
    <col min="2823" max="2823" width="4.5" style="58" customWidth="1"/>
    <col min="2824" max="2824" width="19.33203125" style="58" customWidth="1"/>
    <col min="2825" max="2825" width="28.6640625" style="58" customWidth="1"/>
    <col min="2826" max="3072" width="8.83203125" style="58"/>
    <col min="3073" max="3073" width="3.33203125" style="58" customWidth="1"/>
    <col min="3074" max="3074" width="2.83203125" style="58" customWidth="1"/>
    <col min="3075" max="3075" width="66.5" style="58" customWidth="1"/>
    <col min="3076" max="3076" width="11.33203125" style="58" customWidth="1"/>
    <col min="3077" max="3077" width="9.5" style="58" customWidth="1"/>
    <col min="3078" max="3078" width="11.5" style="58" customWidth="1"/>
    <col min="3079" max="3079" width="4.5" style="58" customWidth="1"/>
    <col min="3080" max="3080" width="19.33203125" style="58" customWidth="1"/>
    <col min="3081" max="3081" width="28.6640625" style="58" customWidth="1"/>
    <col min="3082" max="3328" width="8.83203125" style="58"/>
    <col min="3329" max="3329" width="3.33203125" style="58" customWidth="1"/>
    <col min="3330" max="3330" width="2.83203125" style="58" customWidth="1"/>
    <col min="3331" max="3331" width="66.5" style="58" customWidth="1"/>
    <col min="3332" max="3332" width="11.33203125" style="58" customWidth="1"/>
    <col min="3333" max="3333" width="9.5" style="58" customWidth="1"/>
    <col min="3334" max="3334" width="11.5" style="58" customWidth="1"/>
    <col min="3335" max="3335" width="4.5" style="58" customWidth="1"/>
    <col min="3336" max="3336" width="19.33203125" style="58" customWidth="1"/>
    <col min="3337" max="3337" width="28.6640625" style="58" customWidth="1"/>
    <col min="3338" max="3584" width="8.83203125" style="58"/>
    <col min="3585" max="3585" width="3.33203125" style="58" customWidth="1"/>
    <col min="3586" max="3586" width="2.83203125" style="58" customWidth="1"/>
    <col min="3587" max="3587" width="66.5" style="58" customWidth="1"/>
    <col min="3588" max="3588" width="11.33203125" style="58" customWidth="1"/>
    <col min="3589" max="3589" width="9.5" style="58" customWidth="1"/>
    <col min="3590" max="3590" width="11.5" style="58" customWidth="1"/>
    <col min="3591" max="3591" width="4.5" style="58" customWidth="1"/>
    <col min="3592" max="3592" width="19.33203125" style="58" customWidth="1"/>
    <col min="3593" max="3593" width="28.6640625" style="58" customWidth="1"/>
    <col min="3594" max="3840" width="8.83203125" style="58"/>
    <col min="3841" max="3841" width="3.33203125" style="58" customWidth="1"/>
    <col min="3842" max="3842" width="2.83203125" style="58" customWidth="1"/>
    <col min="3843" max="3843" width="66.5" style="58" customWidth="1"/>
    <col min="3844" max="3844" width="11.33203125" style="58" customWidth="1"/>
    <col min="3845" max="3845" width="9.5" style="58" customWidth="1"/>
    <col min="3846" max="3846" width="11.5" style="58" customWidth="1"/>
    <col min="3847" max="3847" width="4.5" style="58" customWidth="1"/>
    <col min="3848" max="3848" width="19.33203125" style="58" customWidth="1"/>
    <col min="3849" max="3849" width="28.6640625" style="58" customWidth="1"/>
    <col min="3850" max="4096" width="8.83203125" style="58"/>
    <col min="4097" max="4097" width="3.33203125" style="58" customWidth="1"/>
    <col min="4098" max="4098" width="2.83203125" style="58" customWidth="1"/>
    <col min="4099" max="4099" width="66.5" style="58" customWidth="1"/>
    <col min="4100" max="4100" width="11.33203125" style="58" customWidth="1"/>
    <col min="4101" max="4101" width="9.5" style="58" customWidth="1"/>
    <col min="4102" max="4102" width="11.5" style="58" customWidth="1"/>
    <col min="4103" max="4103" width="4.5" style="58" customWidth="1"/>
    <col min="4104" max="4104" width="19.33203125" style="58" customWidth="1"/>
    <col min="4105" max="4105" width="28.6640625" style="58" customWidth="1"/>
    <col min="4106" max="4352" width="8.83203125" style="58"/>
    <col min="4353" max="4353" width="3.33203125" style="58" customWidth="1"/>
    <col min="4354" max="4354" width="2.83203125" style="58" customWidth="1"/>
    <col min="4355" max="4355" width="66.5" style="58" customWidth="1"/>
    <col min="4356" max="4356" width="11.33203125" style="58" customWidth="1"/>
    <col min="4357" max="4357" width="9.5" style="58" customWidth="1"/>
    <col min="4358" max="4358" width="11.5" style="58" customWidth="1"/>
    <col min="4359" max="4359" width="4.5" style="58" customWidth="1"/>
    <col min="4360" max="4360" width="19.33203125" style="58" customWidth="1"/>
    <col min="4361" max="4361" width="28.6640625" style="58" customWidth="1"/>
    <col min="4362" max="4608" width="8.83203125" style="58"/>
    <col min="4609" max="4609" width="3.33203125" style="58" customWidth="1"/>
    <col min="4610" max="4610" width="2.83203125" style="58" customWidth="1"/>
    <col min="4611" max="4611" width="66.5" style="58" customWidth="1"/>
    <col min="4612" max="4612" width="11.33203125" style="58" customWidth="1"/>
    <col min="4613" max="4613" width="9.5" style="58" customWidth="1"/>
    <col min="4614" max="4614" width="11.5" style="58" customWidth="1"/>
    <col min="4615" max="4615" width="4.5" style="58" customWidth="1"/>
    <col min="4616" max="4616" width="19.33203125" style="58" customWidth="1"/>
    <col min="4617" max="4617" width="28.6640625" style="58" customWidth="1"/>
    <col min="4618" max="4864" width="8.83203125" style="58"/>
    <col min="4865" max="4865" width="3.33203125" style="58" customWidth="1"/>
    <col min="4866" max="4866" width="2.83203125" style="58" customWidth="1"/>
    <col min="4867" max="4867" width="66.5" style="58" customWidth="1"/>
    <col min="4868" max="4868" width="11.33203125" style="58" customWidth="1"/>
    <col min="4869" max="4869" width="9.5" style="58" customWidth="1"/>
    <col min="4870" max="4870" width="11.5" style="58" customWidth="1"/>
    <col min="4871" max="4871" width="4.5" style="58" customWidth="1"/>
    <col min="4872" max="4872" width="19.33203125" style="58" customWidth="1"/>
    <col min="4873" max="4873" width="28.6640625" style="58" customWidth="1"/>
    <col min="4874" max="5120" width="8.83203125" style="58"/>
    <col min="5121" max="5121" width="3.33203125" style="58" customWidth="1"/>
    <col min="5122" max="5122" width="2.83203125" style="58" customWidth="1"/>
    <col min="5123" max="5123" width="66.5" style="58" customWidth="1"/>
    <col min="5124" max="5124" width="11.33203125" style="58" customWidth="1"/>
    <col min="5125" max="5125" width="9.5" style="58" customWidth="1"/>
    <col min="5126" max="5126" width="11.5" style="58" customWidth="1"/>
    <col min="5127" max="5127" width="4.5" style="58" customWidth="1"/>
    <col min="5128" max="5128" width="19.33203125" style="58" customWidth="1"/>
    <col min="5129" max="5129" width="28.6640625" style="58" customWidth="1"/>
    <col min="5130" max="5376" width="8.83203125" style="58"/>
    <col min="5377" max="5377" width="3.33203125" style="58" customWidth="1"/>
    <col min="5378" max="5378" width="2.83203125" style="58" customWidth="1"/>
    <col min="5379" max="5379" width="66.5" style="58" customWidth="1"/>
    <col min="5380" max="5380" width="11.33203125" style="58" customWidth="1"/>
    <col min="5381" max="5381" width="9.5" style="58" customWidth="1"/>
    <col min="5382" max="5382" width="11.5" style="58" customWidth="1"/>
    <col min="5383" max="5383" width="4.5" style="58" customWidth="1"/>
    <col min="5384" max="5384" width="19.33203125" style="58" customWidth="1"/>
    <col min="5385" max="5385" width="28.6640625" style="58" customWidth="1"/>
    <col min="5386" max="5632" width="8.83203125" style="58"/>
    <col min="5633" max="5633" width="3.33203125" style="58" customWidth="1"/>
    <col min="5634" max="5634" width="2.83203125" style="58" customWidth="1"/>
    <col min="5635" max="5635" width="66.5" style="58" customWidth="1"/>
    <col min="5636" max="5636" width="11.33203125" style="58" customWidth="1"/>
    <col min="5637" max="5637" width="9.5" style="58" customWidth="1"/>
    <col min="5638" max="5638" width="11.5" style="58" customWidth="1"/>
    <col min="5639" max="5639" width="4.5" style="58" customWidth="1"/>
    <col min="5640" max="5640" width="19.33203125" style="58" customWidth="1"/>
    <col min="5641" max="5641" width="28.6640625" style="58" customWidth="1"/>
    <col min="5642" max="5888" width="8.83203125" style="58"/>
    <col min="5889" max="5889" width="3.33203125" style="58" customWidth="1"/>
    <col min="5890" max="5890" width="2.83203125" style="58" customWidth="1"/>
    <col min="5891" max="5891" width="66.5" style="58" customWidth="1"/>
    <col min="5892" max="5892" width="11.33203125" style="58" customWidth="1"/>
    <col min="5893" max="5893" width="9.5" style="58" customWidth="1"/>
    <col min="5894" max="5894" width="11.5" style="58" customWidth="1"/>
    <col min="5895" max="5895" width="4.5" style="58" customWidth="1"/>
    <col min="5896" max="5896" width="19.33203125" style="58" customWidth="1"/>
    <col min="5897" max="5897" width="28.6640625" style="58" customWidth="1"/>
    <col min="5898" max="6144" width="8.83203125" style="58"/>
    <col min="6145" max="6145" width="3.33203125" style="58" customWidth="1"/>
    <col min="6146" max="6146" width="2.83203125" style="58" customWidth="1"/>
    <col min="6147" max="6147" width="66.5" style="58" customWidth="1"/>
    <col min="6148" max="6148" width="11.33203125" style="58" customWidth="1"/>
    <col min="6149" max="6149" width="9.5" style="58" customWidth="1"/>
    <col min="6150" max="6150" width="11.5" style="58" customWidth="1"/>
    <col min="6151" max="6151" width="4.5" style="58" customWidth="1"/>
    <col min="6152" max="6152" width="19.33203125" style="58" customWidth="1"/>
    <col min="6153" max="6153" width="28.6640625" style="58" customWidth="1"/>
    <col min="6154" max="6400" width="8.83203125" style="58"/>
    <col min="6401" max="6401" width="3.33203125" style="58" customWidth="1"/>
    <col min="6402" max="6402" width="2.83203125" style="58" customWidth="1"/>
    <col min="6403" max="6403" width="66.5" style="58" customWidth="1"/>
    <col min="6404" max="6404" width="11.33203125" style="58" customWidth="1"/>
    <col min="6405" max="6405" width="9.5" style="58" customWidth="1"/>
    <col min="6406" max="6406" width="11.5" style="58" customWidth="1"/>
    <col min="6407" max="6407" width="4.5" style="58" customWidth="1"/>
    <col min="6408" max="6408" width="19.33203125" style="58" customWidth="1"/>
    <col min="6409" max="6409" width="28.6640625" style="58" customWidth="1"/>
    <col min="6410" max="6656" width="8.83203125" style="58"/>
    <col min="6657" max="6657" width="3.33203125" style="58" customWidth="1"/>
    <col min="6658" max="6658" width="2.83203125" style="58" customWidth="1"/>
    <col min="6659" max="6659" width="66.5" style="58" customWidth="1"/>
    <col min="6660" max="6660" width="11.33203125" style="58" customWidth="1"/>
    <col min="6661" max="6661" width="9.5" style="58" customWidth="1"/>
    <col min="6662" max="6662" width="11.5" style="58" customWidth="1"/>
    <col min="6663" max="6663" width="4.5" style="58" customWidth="1"/>
    <col min="6664" max="6664" width="19.33203125" style="58" customWidth="1"/>
    <col min="6665" max="6665" width="28.6640625" style="58" customWidth="1"/>
    <col min="6666" max="6912" width="8.83203125" style="58"/>
    <col min="6913" max="6913" width="3.33203125" style="58" customWidth="1"/>
    <col min="6914" max="6914" width="2.83203125" style="58" customWidth="1"/>
    <col min="6915" max="6915" width="66.5" style="58" customWidth="1"/>
    <col min="6916" max="6916" width="11.33203125" style="58" customWidth="1"/>
    <col min="6917" max="6917" width="9.5" style="58" customWidth="1"/>
    <col min="6918" max="6918" width="11.5" style="58" customWidth="1"/>
    <col min="6919" max="6919" width="4.5" style="58" customWidth="1"/>
    <col min="6920" max="6920" width="19.33203125" style="58" customWidth="1"/>
    <col min="6921" max="6921" width="28.6640625" style="58" customWidth="1"/>
    <col min="6922" max="7168" width="8.83203125" style="58"/>
    <col min="7169" max="7169" width="3.33203125" style="58" customWidth="1"/>
    <col min="7170" max="7170" width="2.83203125" style="58" customWidth="1"/>
    <col min="7171" max="7171" width="66.5" style="58" customWidth="1"/>
    <col min="7172" max="7172" width="11.33203125" style="58" customWidth="1"/>
    <col min="7173" max="7173" width="9.5" style="58" customWidth="1"/>
    <col min="7174" max="7174" width="11.5" style="58" customWidth="1"/>
    <col min="7175" max="7175" width="4.5" style="58" customWidth="1"/>
    <col min="7176" max="7176" width="19.33203125" style="58" customWidth="1"/>
    <col min="7177" max="7177" width="28.6640625" style="58" customWidth="1"/>
    <col min="7178" max="7424" width="8.83203125" style="58"/>
    <col min="7425" max="7425" width="3.33203125" style="58" customWidth="1"/>
    <col min="7426" max="7426" width="2.83203125" style="58" customWidth="1"/>
    <col min="7427" max="7427" width="66.5" style="58" customWidth="1"/>
    <col min="7428" max="7428" width="11.33203125" style="58" customWidth="1"/>
    <col min="7429" max="7429" width="9.5" style="58" customWidth="1"/>
    <col min="7430" max="7430" width="11.5" style="58" customWidth="1"/>
    <col min="7431" max="7431" width="4.5" style="58" customWidth="1"/>
    <col min="7432" max="7432" width="19.33203125" style="58" customWidth="1"/>
    <col min="7433" max="7433" width="28.6640625" style="58" customWidth="1"/>
    <col min="7434" max="7680" width="8.83203125" style="58"/>
    <col min="7681" max="7681" width="3.33203125" style="58" customWidth="1"/>
    <col min="7682" max="7682" width="2.83203125" style="58" customWidth="1"/>
    <col min="7683" max="7683" width="66.5" style="58" customWidth="1"/>
    <col min="7684" max="7684" width="11.33203125" style="58" customWidth="1"/>
    <col min="7685" max="7685" width="9.5" style="58" customWidth="1"/>
    <col min="7686" max="7686" width="11.5" style="58" customWidth="1"/>
    <col min="7687" max="7687" width="4.5" style="58" customWidth="1"/>
    <col min="7688" max="7688" width="19.33203125" style="58" customWidth="1"/>
    <col min="7689" max="7689" width="28.6640625" style="58" customWidth="1"/>
    <col min="7690" max="7936" width="8.83203125" style="58"/>
    <col min="7937" max="7937" width="3.33203125" style="58" customWidth="1"/>
    <col min="7938" max="7938" width="2.83203125" style="58" customWidth="1"/>
    <col min="7939" max="7939" width="66.5" style="58" customWidth="1"/>
    <col min="7940" max="7940" width="11.33203125" style="58" customWidth="1"/>
    <col min="7941" max="7941" width="9.5" style="58" customWidth="1"/>
    <col min="7942" max="7942" width="11.5" style="58" customWidth="1"/>
    <col min="7943" max="7943" width="4.5" style="58" customWidth="1"/>
    <col min="7944" max="7944" width="19.33203125" style="58" customWidth="1"/>
    <col min="7945" max="7945" width="28.6640625" style="58" customWidth="1"/>
    <col min="7946" max="8192" width="8.83203125" style="58"/>
    <col min="8193" max="8193" width="3.33203125" style="58" customWidth="1"/>
    <col min="8194" max="8194" width="2.83203125" style="58" customWidth="1"/>
    <col min="8195" max="8195" width="66.5" style="58" customWidth="1"/>
    <col min="8196" max="8196" width="11.33203125" style="58" customWidth="1"/>
    <col min="8197" max="8197" width="9.5" style="58" customWidth="1"/>
    <col min="8198" max="8198" width="11.5" style="58" customWidth="1"/>
    <col min="8199" max="8199" width="4.5" style="58" customWidth="1"/>
    <col min="8200" max="8200" width="19.33203125" style="58" customWidth="1"/>
    <col min="8201" max="8201" width="28.6640625" style="58" customWidth="1"/>
    <col min="8202" max="8448" width="8.83203125" style="58"/>
    <col min="8449" max="8449" width="3.33203125" style="58" customWidth="1"/>
    <col min="8450" max="8450" width="2.83203125" style="58" customWidth="1"/>
    <col min="8451" max="8451" width="66.5" style="58" customWidth="1"/>
    <col min="8452" max="8452" width="11.33203125" style="58" customWidth="1"/>
    <col min="8453" max="8453" width="9.5" style="58" customWidth="1"/>
    <col min="8454" max="8454" width="11.5" style="58" customWidth="1"/>
    <col min="8455" max="8455" width="4.5" style="58" customWidth="1"/>
    <col min="8456" max="8456" width="19.33203125" style="58" customWidth="1"/>
    <col min="8457" max="8457" width="28.6640625" style="58" customWidth="1"/>
    <col min="8458" max="8704" width="8.83203125" style="58"/>
    <col min="8705" max="8705" width="3.33203125" style="58" customWidth="1"/>
    <col min="8706" max="8706" width="2.83203125" style="58" customWidth="1"/>
    <col min="8707" max="8707" width="66.5" style="58" customWidth="1"/>
    <col min="8708" max="8708" width="11.33203125" style="58" customWidth="1"/>
    <col min="8709" max="8709" width="9.5" style="58" customWidth="1"/>
    <col min="8710" max="8710" width="11.5" style="58" customWidth="1"/>
    <col min="8711" max="8711" width="4.5" style="58" customWidth="1"/>
    <col min="8712" max="8712" width="19.33203125" style="58" customWidth="1"/>
    <col min="8713" max="8713" width="28.6640625" style="58" customWidth="1"/>
    <col min="8714" max="8960" width="8.83203125" style="58"/>
    <col min="8961" max="8961" width="3.33203125" style="58" customWidth="1"/>
    <col min="8962" max="8962" width="2.83203125" style="58" customWidth="1"/>
    <col min="8963" max="8963" width="66.5" style="58" customWidth="1"/>
    <col min="8964" max="8964" width="11.33203125" style="58" customWidth="1"/>
    <col min="8965" max="8965" width="9.5" style="58" customWidth="1"/>
    <col min="8966" max="8966" width="11.5" style="58" customWidth="1"/>
    <col min="8967" max="8967" width="4.5" style="58" customWidth="1"/>
    <col min="8968" max="8968" width="19.33203125" style="58" customWidth="1"/>
    <col min="8969" max="8969" width="28.6640625" style="58" customWidth="1"/>
    <col min="8970" max="9216" width="8.83203125" style="58"/>
    <col min="9217" max="9217" width="3.33203125" style="58" customWidth="1"/>
    <col min="9218" max="9218" width="2.83203125" style="58" customWidth="1"/>
    <col min="9219" max="9219" width="66.5" style="58" customWidth="1"/>
    <col min="9220" max="9220" width="11.33203125" style="58" customWidth="1"/>
    <col min="9221" max="9221" width="9.5" style="58" customWidth="1"/>
    <col min="9222" max="9222" width="11.5" style="58" customWidth="1"/>
    <col min="9223" max="9223" width="4.5" style="58" customWidth="1"/>
    <col min="9224" max="9224" width="19.33203125" style="58" customWidth="1"/>
    <col min="9225" max="9225" width="28.6640625" style="58" customWidth="1"/>
    <col min="9226" max="9472" width="8.83203125" style="58"/>
    <col min="9473" max="9473" width="3.33203125" style="58" customWidth="1"/>
    <col min="9474" max="9474" width="2.83203125" style="58" customWidth="1"/>
    <col min="9475" max="9475" width="66.5" style="58" customWidth="1"/>
    <col min="9476" max="9476" width="11.33203125" style="58" customWidth="1"/>
    <col min="9477" max="9477" width="9.5" style="58" customWidth="1"/>
    <col min="9478" max="9478" width="11.5" style="58" customWidth="1"/>
    <col min="9479" max="9479" width="4.5" style="58" customWidth="1"/>
    <col min="9480" max="9480" width="19.33203125" style="58" customWidth="1"/>
    <col min="9481" max="9481" width="28.6640625" style="58" customWidth="1"/>
    <col min="9482" max="9728" width="8.83203125" style="58"/>
    <col min="9729" max="9729" width="3.33203125" style="58" customWidth="1"/>
    <col min="9730" max="9730" width="2.83203125" style="58" customWidth="1"/>
    <col min="9731" max="9731" width="66.5" style="58" customWidth="1"/>
    <col min="9732" max="9732" width="11.33203125" style="58" customWidth="1"/>
    <col min="9733" max="9733" width="9.5" style="58" customWidth="1"/>
    <col min="9734" max="9734" width="11.5" style="58" customWidth="1"/>
    <col min="9735" max="9735" width="4.5" style="58" customWidth="1"/>
    <col min="9736" max="9736" width="19.33203125" style="58" customWidth="1"/>
    <col min="9737" max="9737" width="28.6640625" style="58" customWidth="1"/>
    <col min="9738" max="9984" width="8.83203125" style="58"/>
    <col min="9985" max="9985" width="3.33203125" style="58" customWidth="1"/>
    <col min="9986" max="9986" width="2.83203125" style="58" customWidth="1"/>
    <col min="9987" max="9987" width="66.5" style="58" customWidth="1"/>
    <col min="9988" max="9988" width="11.33203125" style="58" customWidth="1"/>
    <col min="9989" max="9989" width="9.5" style="58" customWidth="1"/>
    <col min="9990" max="9990" width="11.5" style="58" customWidth="1"/>
    <col min="9991" max="9991" width="4.5" style="58" customWidth="1"/>
    <col min="9992" max="9992" width="19.33203125" style="58" customWidth="1"/>
    <col min="9993" max="9993" width="28.6640625" style="58" customWidth="1"/>
    <col min="9994" max="10240" width="8.83203125" style="58"/>
    <col min="10241" max="10241" width="3.33203125" style="58" customWidth="1"/>
    <col min="10242" max="10242" width="2.83203125" style="58" customWidth="1"/>
    <col min="10243" max="10243" width="66.5" style="58" customWidth="1"/>
    <col min="10244" max="10244" width="11.33203125" style="58" customWidth="1"/>
    <col min="10245" max="10245" width="9.5" style="58" customWidth="1"/>
    <col min="10246" max="10246" width="11.5" style="58" customWidth="1"/>
    <col min="10247" max="10247" width="4.5" style="58" customWidth="1"/>
    <col min="10248" max="10248" width="19.33203125" style="58" customWidth="1"/>
    <col min="10249" max="10249" width="28.6640625" style="58" customWidth="1"/>
    <col min="10250" max="10496" width="8.83203125" style="58"/>
    <col min="10497" max="10497" width="3.33203125" style="58" customWidth="1"/>
    <col min="10498" max="10498" width="2.83203125" style="58" customWidth="1"/>
    <col min="10499" max="10499" width="66.5" style="58" customWidth="1"/>
    <col min="10500" max="10500" width="11.33203125" style="58" customWidth="1"/>
    <col min="10501" max="10501" width="9.5" style="58" customWidth="1"/>
    <col min="10502" max="10502" width="11.5" style="58" customWidth="1"/>
    <col min="10503" max="10503" width="4.5" style="58" customWidth="1"/>
    <col min="10504" max="10504" width="19.33203125" style="58" customWidth="1"/>
    <col min="10505" max="10505" width="28.6640625" style="58" customWidth="1"/>
    <col min="10506" max="10752" width="8.83203125" style="58"/>
    <col min="10753" max="10753" width="3.33203125" style="58" customWidth="1"/>
    <col min="10754" max="10754" width="2.83203125" style="58" customWidth="1"/>
    <col min="10755" max="10755" width="66.5" style="58" customWidth="1"/>
    <col min="10756" max="10756" width="11.33203125" style="58" customWidth="1"/>
    <col min="10757" max="10757" width="9.5" style="58" customWidth="1"/>
    <col min="10758" max="10758" width="11.5" style="58" customWidth="1"/>
    <col min="10759" max="10759" width="4.5" style="58" customWidth="1"/>
    <col min="10760" max="10760" width="19.33203125" style="58" customWidth="1"/>
    <col min="10761" max="10761" width="28.6640625" style="58" customWidth="1"/>
    <col min="10762" max="11008" width="8.83203125" style="58"/>
    <col min="11009" max="11009" width="3.33203125" style="58" customWidth="1"/>
    <col min="11010" max="11010" width="2.83203125" style="58" customWidth="1"/>
    <col min="11011" max="11011" width="66.5" style="58" customWidth="1"/>
    <col min="11012" max="11012" width="11.33203125" style="58" customWidth="1"/>
    <col min="11013" max="11013" width="9.5" style="58" customWidth="1"/>
    <col min="11014" max="11014" width="11.5" style="58" customWidth="1"/>
    <col min="11015" max="11015" width="4.5" style="58" customWidth="1"/>
    <col min="11016" max="11016" width="19.33203125" style="58" customWidth="1"/>
    <col min="11017" max="11017" width="28.6640625" style="58" customWidth="1"/>
    <col min="11018" max="11264" width="8.83203125" style="58"/>
    <col min="11265" max="11265" width="3.33203125" style="58" customWidth="1"/>
    <col min="11266" max="11266" width="2.83203125" style="58" customWidth="1"/>
    <col min="11267" max="11267" width="66.5" style="58" customWidth="1"/>
    <col min="11268" max="11268" width="11.33203125" style="58" customWidth="1"/>
    <col min="11269" max="11269" width="9.5" style="58" customWidth="1"/>
    <col min="11270" max="11270" width="11.5" style="58" customWidth="1"/>
    <col min="11271" max="11271" width="4.5" style="58" customWidth="1"/>
    <col min="11272" max="11272" width="19.33203125" style="58" customWidth="1"/>
    <col min="11273" max="11273" width="28.6640625" style="58" customWidth="1"/>
    <col min="11274" max="11520" width="8.83203125" style="58"/>
    <col min="11521" max="11521" width="3.33203125" style="58" customWidth="1"/>
    <col min="11522" max="11522" width="2.83203125" style="58" customWidth="1"/>
    <col min="11523" max="11523" width="66.5" style="58" customWidth="1"/>
    <col min="11524" max="11524" width="11.33203125" style="58" customWidth="1"/>
    <col min="11525" max="11525" width="9.5" style="58" customWidth="1"/>
    <col min="11526" max="11526" width="11.5" style="58" customWidth="1"/>
    <col min="11527" max="11527" width="4.5" style="58" customWidth="1"/>
    <col min="11528" max="11528" width="19.33203125" style="58" customWidth="1"/>
    <col min="11529" max="11529" width="28.6640625" style="58" customWidth="1"/>
    <col min="11530" max="11776" width="8.83203125" style="58"/>
    <col min="11777" max="11777" width="3.33203125" style="58" customWidth="1"/>
    <col min="11778" max="11778" width="2.83203125" style="58" customWidth="1"/>
    <col min="11779" max="11779" width="66.5" style="58" customWidth="1"/>
    <col min="11780" max="11780" width="11.33203125" style="58" customWidth="1"/>
    <col min="11781" max="11781" width="9.5" style="58" customWidth="1"/>
    <col min="11782" max="11782" width="11.5" style="58" customWidth="1"/>
    <col min="11783" max="11783" width="4.5" style="58" customWidth="1"/>
    <col min="11784" max="11784" width="19.33203125" style="58" customWidth="1"/>
    <col min="11785" max="11785" width="28.6640625" style="58" customWidth="1"/>
    <col min="11786" max="12032" width="8.83203125" style="58"/>
    <col min="12033" max="12033" width="3.33203125" style="58" customWidth="1"/>
    <col min="12034" max="12034" width="2.83203125" style="58" customWidth="1"/>
    <col min="12035" max="12035" width="66.5" style="58" customWidth="1"/>
    <col min="12036" max="12036" width="11.33203125" style="58" customWidth="1"/>
    <col min="12037" max="12037" width="9.5" style="58" customWidth="1"/>
    <col min="12038" max="12038" width="11.5" style="58" customWidth="1"/>
    <col min="12039" max="12039" width="4.5" style="58" customWidth="1"/>
    <col min="12040" max="12040" width="19.33203125" style="58" customWidth="1"/>
    <col min="12041" max="12041" width="28.6640625" style="58" customWidth="1"/>
    <col min="12042" max="12288" width="8.83203125" style="58"/>
    <col min="12289" max="12289" width="3.33203125" style="58" customWidth="1"/>
    <col min="12290" max="12290" width="2.83203125" style="58" customWidth="1"/>
    <col min="12291" max="12291" width="66.5" style="58" customWidth="1"/>
    <col min="12292" max="12292" width="11.33203125" style="58" customWidth="1"/>
    <col min="12293" max="12293" width="9.5" style="58" customWidth="1"/>
    <col min="12294" max="12294" width="11.5" style="58" customWidth="1"/>
    <col min="12295" max="12295" width="4.5" style="58" customWidth="1"/>
    <col min="12296" max="12296" width="19.33203125" style="58" customWidth="1"/>
    <col min="12297" max="12297" width="28.6640625" style="58" customWidth="1"/>
    <col min="12298" max="12544" width="8.83203125" style="58"/>
    <col min="12545" max="12545" width="3.33203125" style="58" customWidth="1"/>
    <col min="12546" max="12546" width="2.83203125" style="58" customWidth="1"/>
    <col min="12547" max="12547" width="66.5" style="58" customWidth="1"/>
    <col min="12548" max="12548" width="11.33203125" style="58" customWidth="1"/>
    <col min="12549" max="12549" width="9.5" style="58" customWidth="1"/>
    <col min="12550" max="12550" width="11.5" style="58" customWidth="1"/>
    <col min="12551" max="12551" width="4.5" style="58" customWidth="1"/>
    <col min="12552" max="12552" width="19.33203125" style="58" customWidth="1"/>
    <col min="12553" max="12553" width="28.6640625" style="58" customWidth="1"/>
    <col min="12554" max="12800" width="8.83203125" style="58"/>
    <col min="12801" max="12801" width="3.33203125" style="58" customWidth="1"/>
    <col min="12802" max="12802" width="2.83203125" style="58" customWidth="1"/>
    <col min="12803" max="12803" width="66.5" style="58" customWidth="1"/>
    <col min="12804" max="12804" width="11.33203125" style="58" customWidth="1"/>
    <col min="12805" max="12805" width="9.5" style="58" customWidth="1"/>
    <col min="12806" max="12806" width="11.5" style="58" customWidth="1"/>
    <col min="12807" max="12807" width="4.5" style="58" customWidth="1"/>
    <col min="12808" max="12808" width="19.33203125" style="58" customWidth="1"/>
    <col min="12809" max="12809" width="28.6640625" style="58" customWidth="1"/>
    <col min="12810" max="13056" width="8.83203125" style="58"/>
    <col min="13057" max="13057" width="3.33203125" style="58" customWidth="1"/>
    <col min="13058" max="13058" width="2.83203125" style="58" customWidth="1"/>
    <col min="13059" max="13059" width="66.5" style="58" customWidth="1"/>
    <col min="13060" max="13060" width="11.33203125" style="58" customWidth="1"/>
    <col min="13061" max="13061" width="9.5" style="58" customWidth="1"/>
    <col min="13062" max="13062" width="11.5" style="58" customWidth="1"/>
    <col min="13063" max="13063" width="4.5" style="58" customWidth="1"/>
    <col min="13064" max="13064" width="19.33203125" style="58" customWidth="1"/>
    <col min="13065" max="13065" width="28.6640625" style="58" customWidth="1"/>
    <col min="13066" max="13312" width="8.83203125" style="58"/>
    <col min="13313" max="13313" width="3.33203125" style="58" customWidth="1"/>
    <col min="13314" max="13314" width="2.83203125" style="58" customWidth="1"/>
    <col min="13315" max="13315" width="66.5" style="58" customWidth="1"/>
    <col min="13316" max="13316" width="11.33203125" style="58" customWidth="1"/>
    <col min="13317" max="13317" width="9.5" style="58" customWidth="1"/>
    <col min="13318" max="13318" width="11.5" style="58" customWidth="1"/>
    <col min="13319" max="13319" width="4.5" style="58" customWidth="1"/>
    <col min="13320" max="13320" width="19.33203125" style="58" customWidth="1"/>
    <col min="13321" max="13321" width="28.6640625" style="58" customWidth="1"/>
    <col min="13322" max="13568" width="8.83203125" style="58"/>
    <col min="13569" max="13569" width="3.33203125" style="58" customWidth="1"/>
    <col min="13570" max="13570" width="2.83203125" style="58" customWidth="1"/>
    <col min="13571" max="13571" width="66.5" style="58" customWidth="1"/>
    <col min="13572" max="13572" width="11.33203125" style="58" customWidth="1"/>
    <col min="13573" max="13573" width="9.5" style="58" customWidth="1"/>
    <col min="13574" max="13574" width="11.5" style="58" customWidth="1"/>
    <col min="13575" max="13575" width="4.5" style="58" customWidth="1"/>
    <col min="13576" max="13576" width="19.33203125" style="58" customWidth="1"/>
    <col min="13577" max="13577" width="28.6640625" style="58" customWidth="1"/>
    <col min="13578" max="13824" width="8.83203125" style="58"/>
    <col min="13825" max="13825" width="3.33203125" style="58" customWidth="1"/>
    <col min="13826" max="13826" width="2.83203125" style="58" customWidth="1"/>
    <col min="13827" max="13827" width="66.5" style="58" customWidth="1"/>
    <col min="13828" max="13828" width="11.33203125" style="58" customWidth="1"/>
    <col min="13829" max="13829" width="9.5" style="58" customWidth="1"/>
    <col min="13830" max="13830" width="11.5" style="58" customWidth="1"/>
    <col min="13831" max="13831" width="4.5" style="58" customWidth="1"/>
    <col min="13832" max="13832" width="19.33203125" style="58" customWidth="1"/>
    <col min="13833" max="13833" width="28.6640625" style="58" customWidth="1"/>
    <col min="13834" max="14080" width="8.83203125" style="58"/>
    <col min="14081" max="14081" width="3.33203125" style="58" customWidth="1"/>
    <col min="14082" max="14082" width="2.83203125" style="58" customWidth="1"/>
    <col min="14083" max="14083" width="66.5" style="58" customWidth="1"/>
    <col min="14084" max="14084" width="11.33203125" style="58" customWidth="1"/>
    <col min="14085" max="14085" width="9.5" style="58" customWidth="1"/>
    <col min="14086" max="14086" width="11.5" style="58" customWidth="1"/>
    <col min="14087" max="14087" width="4.5" style="58" customWidth="1"/>
    <col min="14088" max="14088" width="19.33203125" style="58" customWidth="1"/>
    <col min="14089" max="14089" width="28.6640625" style="58" customWidth="1"/>
    <col min="14090" max="14336" width="8.83203125" style="58"/>
    <col min="14337" max="14337" width="3.33203125" style="58" customWidth="1"/>
    <col min="14338" max="14338" width="2.83203125" style="58" customWidth="1"/>
    <col min="14339" max="14339" width="66.5" style="58" customWidth="1"/>
    <col min="14340" max="14340" width="11.33203125" style="58" customWidth="1"/>
    <col min="14341" max="14341" width="9.5" style="58" customWidth="1"/>
    <col min="14342" max="14342" width="11.5" style="58" customWidth="1"/>
    <col min="14343" max="14343" width="4.5" style="58" customWidth="1"/>
    <col min="14344" max="14344" width="19.33203125" style="58" customWidth="1"/>
    <col min="14345" max="14345" width="28.6640625" style="58" customWidth="1"/>
    <col min="14346" max="14592" width="8.83203125" style="58"/>
    <col min="14593" max="14593" width="3.33203125" style="58" customWidth="1"/>
    <col min="14594" max="14594" width="2.83203125" style="58" customWidth="1"/>
    <col min="14595" max="14595" width="66.5" style="58" customWidth="1"/>
    <col min="14596" max="14596" width="11.33203125" style="58" customWidth="1"/>
    <col min="14597" max="14597" width="9.5" style="58" customWidth="1"/>
    <col min="14598" max="14598" width="11.5" style="58" customWidth="1"/>
    <col min="14599" max="14599" width="4.5" style="58" customWidth="1"/>
    <col min="14600" max="14600" width="19.33203125" style="58" customWidth="1"/>
    <col min="14601" max="14601" width="28.6640625" style="58" customWidth="1"/>
    <col min="14602" max="14848" width="8.83203125" style="58"/>
    <col min="14849" max="14849" width="3.33203125" style="58" customWidth="1"/>
    <col min="14850" max="14850" width="2.83203125" style="58" customWidth="1"/>
    <col min="14851" max="14851" width="66.5" style="58" customWidth="1"/>
    <col min="14852" max="14852" width="11.33203125" style="58" customWidth="1"/>
    <col min="14853" max="14853" width="9.5" style="58" customWidth="1"/>
    <col min="14854" max="14854" width="11.5" style="58" customWidth="1"/>
    <col min="14855" max="14855" width="4.5" style="58" customWidth="1"/>
    <col min="14856" max="14856" width="19.33203125" style="58" customWidth="1"/>
    <col min="14857" max="14857" width="28.6640625" style="58" customWidth="1"/>
    <col min="14858" max="15104" width="8.83203125" style="58"/>
    <col min="15105" max="15105" width="3.33203125" style="58" customWidth="1"/>
    <col min="15106" max="15106" width="2.83203125" style="58" customWidth="1"/>
    <col min="15107" max="15107" width="66.5" style="58" customWidth="1"/>
    <col min="15108" max="15108" width="11.33203125" style="58" customWidth="1"/>
    <col min="15109" max="15109" width="9.5" style="58" customWidth="1"/>
    <col min="15110" max="15110" width="11.5" style="58" customWidth="1"/>
    <col min="15111" max="15111" width="4.5" style="58" customWidth="1"/>
    <col min="15112" max="15112" width="19.33203125" style="58" customWidth="1"/>
    <col min="15113" max="15113" width="28.6640625" style="58" customWidth="1"/>
    <col min="15114" max="15360" width="8.83203125" style="58"/>
    <col min="15361" max="15361" width="3.33203125" style="58" customWidth="1"/>
    <col min="15362" max="15362" width="2.83203125" style="58" customWidth="1"/>
    <col min="15363" max="15363" width="66.5" style="58" customWidth="1"/>
    <col min="15364" max="15364" width="11.33203125" style="58" customWidth="1"/>
    <col min="15365" max="15365" width="9.5" style="58" customWidth="1"/>
    <col min="15366" max="15366" width="11.5" style="58" customWidth="1"/>
    <col min="15367" max="15367" width="4.5" style="58" customWidth="1"/>
    <col min="15368" max="15368" width="19.33203125" style="58" customWidth="1"/>
    <col min="15369" max="15369" width="28.6640625" style="58" customWidth="1"/>
    <col min="15370" max="15616" width="8.83203125" style="58"/>
    <col min="15617" max="15617" width="3.33203125" style="58" customWidth="1"/>
    <col min="15618" max="15618" width="2.83203125" style="58" customWidth="1"/>
    <col min="15619" max="15619" width="66.5" style="58" customWidth="1"/>
    <col min="15620" max="15620" width="11.33203125" style="58" customWidth="1"/>
    <col min="15621" max="15621" width="9.5" style="58" customWidth="1"/>
    <col min="15622" max="15622" width="11.5" style="58" customWidth="1"/>
    <col min="15623" max="15623" width="4.5" style="58" customWidth="1"/>
    <col min="15624" max="15624" width="19.33203125" style="58" customWidth="1"/>
    <col min="15625" max="15625" width="28.6640625" style="58" customWidth="1"/>
    <col min="15626" max="15872" width="8.83203125" style="58"/>
    <col min="15873" max="15873" width="3.33203125" style="58" customWidth="1"/>
    <col min="15874" max="15874" width="2.83203125" style="58" customWidth="1"/>
    <col min="15875" max="15875" width="66.5" style="58" customWidth="1"/>
    <col min="15876" max="15876" width="11.33203125" style="58" customWidth="1"/>
    <col min="15877" max="15877" width="9.5" style="58" customWidth="1"/>
    <col min="15878" max="15878" width="11.5" style="58" customWidth="1"/>
    <col min="15879" max="15879" width="4.5" style="58" customWidth="1"/>
    <col min="15880" max="15880" width="19.33203125" style="58" customWidth="1"/>
    <col min="15881" max="15881" width="28.6640625" style="58" customWidth="1"/>
    <col min="15882" max="16128" width="8.83203125" style="58"/>
    <col min="16129" max="16129" width="3.33203125" style="58" customWidth="1"/>
    <col min="16130" max="16130" width="2.83203125" style="58" customWidth="1"/>
    <col min="16131" max="16131" width="66.5" style="58" customWidth="1"/>
    <col min="16132" max="16132" width="11.33203125" style="58" customWidth="1"/>
    <col min="16133" max="16133" width="9.5" style="58" customWidth="1"/>
    <col min="16134" max="16134" width="11.5" style="58" customWidth="1"/>
    <col min="16135" max="16135" width="4.5" style="58" customWidth="1"/>
    <col min="16136" max="16136" width="19.33203125" style="58" customWidth="1"/>
    <col min="16137" max="16137" width="28.6640625" style="58" customWidth="1"/>
    <col min="16138" max="16384" width="8.83203125" style="58"/>
  </cols>
  <sheetData>
    <row r="1" spans="1:43" x14ac:dyDescent="0.15">
      <c r="H1" s="62"/>
      <c r="I1" s="63"/>
    </row>
    <row r="2" spans="1:43" s="1" customFormat="1" ht="32.25" customHeight="1" x14ac:dyDescent="0.15">
      <c r="B2" s="254" t="s">
        <v>499</v>
      </c>
      <c r="C2" s="254"/>
      <c r="D2" s="254"/>
      <c r="E2" s="254"/>
      <c r="F2" s="254"/>
      <c r="H2" s="64"/>
      <c r="I2" s="33"/>
    </row>
    <row r="3" spans="1:43" s="1" customFormat="1" ht="32.25" customHeight="1" x14ac:dyDescent="0.15">
      <c r="B3" s="254"/>
      <c r="C3" s="254"/>
      <c r="D3" s="254"/>
      <c r="E3" s="254"/>
      <c r="F3" s="254"/>
      <c r="H3" s="255" t="s">
        <v>0</v>
      </c>
      <c r="I3" s="255"/>
    </row>
    <row r="4" spans="1:43" s="1" customFormat="1" ht="13" customHeight="1" thickBot="1" x14ac:dyDescent="0.2">
      <c r="B4" s="254"/>
      <c r="C4" s="254"/>
      <c r="D4" s="254"/>
      <c r="E4" s="254"/>
      <c r="F4" s="254"/>
      <c r="H4" s="255"/>
      <c r="I4" s="255"/>
    </row>
    <row r="5" spans="1:43" s="2" customFormat="1" ht="58.5" customHeight="1" x14ac:dyDescent="0.15">
      <c r="B5" s="46" t="s">
        <v>1</v>
      </c>
      <c r="C5" s="40" t="s">
        <v>2</v>
      </c>
      <c r="D5" s="41" t="s">
        <v>3</v>
      </c>
      <c r="E5" s="41" t="s">
        <v>13</v>
      </c>
      <c r="F5" s="41" t="s">
        <v>4</v>
      </c>
      <c r="G5" s="45"/>
      <c r="H5" s="219" t="s">
        <v>5</v>
      </c>
      <c r="I5" s="220" t="s">
        <v>6</v>
      </c>
    </row>
    <row r="6" spans="1:43" s="4" customFormat="1" ht="14" x14ac:dyDescent="0.15">
      <c r="A6" s="3"/>
      <c r="B6" s="34" t="s">
        <v>7</v>
      </c>
      <c r="C6" s="35" t="s">
        <v>391</v>
      </c>
      <c r="D6" s="36"/>
      <c r="E6" s="36"/>
      <c r="F6" s="37"/>
      <c r="G6" s="44"/>
      <c r="H6" s="221"/>
      <c r="I6" s="222"/>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row>
    <row r="7" spans="1:43" s="7" customFormat="1" ht="50" customHeight="1" x14ac:dyDescent="0.15">
      <c r="A7" s="5"/>
      <c r="B7" s="235"/>
      <c r="C7" s="236" t="s">
        <v>343</v>
      </c>
      <c r="D7" s="237"/>
      <c r="E7" s="237"/>
      <c r="F7" s="238"/>
      <c r="G7" s="44"/>
      <c r="H7" s="223"/>
      <c r="I7" s="224"/>
      <c r="J7" s="5"/>
      <c r="K7" s="5"/>
      <c r="L7" s="6"/>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row>
    <row r="8" spans="1:43" s="7" customFormat="1" ht="26" x14ac:dyDescent="0.15">
      <c r="A8" s="5"/>
      <c r="B8" s="239" t="s">
        <v>347</v>
      </c>
      <c r="C8" s="240" t="s">
        <v>342</v>
      </c>
      <c r="D8" s="241" t="s">
        <v>36</v>
      </c>
      <c r="E8" s="241" t="s">
        <v>40</v>
      </c>
      <c r="F8" s="242" t="s">
        <v>38</v>
      </c>
      <c r="G8" s="209"/>
      <c r="H8" s="225"/>
      <c r="I8" s="226"/>
      <c r="J8" s="5"/>
      <c r="K8" s="5"/>
      <c r="L8" s="6"/>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row>
    <row r="9" spans="1:43" s="7" customFormat="1" ht="104" x14ac:dyDescent="0.15">
      <c r="A9" s="5"/>
      <c r="B9" s="239" t="s">
        <v>348</v>
      </c>
      <c r="C9" s="243" t="s">
        <v>345</v>
      </c>
      <c r="D9" s="241" t="s">
        <v>36</v>
      </c>
      <c r="E9" s="241" t="s">
        <v>40</v>
      </c>
      <c r="F9" s="242" t="s">
        <v>38</v>
      </c>
      <c r="G9" s="44"/>
      <c r="H9" s="225"/>
      <c r="I9" s="226"/>
      <c r="J9" s="5"/>
      <c r="K9" s="5"/>
      <c r="L9" s="6"/>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row>
    <row r="10" spans="1:43" s="4" customFormat="1" ht="14" x14ac:dyDescent="0.15">
      <c r="A10" s="3"/>
      <c r="B10" s="34" t="s">
        <v>8</v>
      </c>
      <c r="C10" s="35" t="s">
        <v>392</v>
      </c>
      <c r="D10" s="36"/>
      <c r="E10" s="36"/>
      <c r="F10" s="37"/>
      <c r="G10" s="44"/>
      <c r="H10" s="221"/>
      <c r="I10" s="222"/>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row>
    <row r="11" spans="1:43" s="7" customFormat="1" ht="66.75" customHeight="1" x14ac:dyDescent="0.15">
      <c r="A11" s="5"/>
      <c r="B11" s="235"/>
      <c r="C11" s="236" t="s">
        <v>245</v>
      </c>
      <c r="D11" s="237"/>
      <c r="E11" s="237"/>
      <c r="F11" s="238"/>
      <c r="G11" s="44"/>
      <c r="H11" s="223"/>
      <c r="I11" s="224"/>
      <c r="J11" s="5"/>
      <c r="K11" s="5"/>
      <c r="L11" s="6"/>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row>
    <row r="12" spans="1:43" s="7" customFormat="1" ht="61.25" customHeight="1" x14ac:dyDescent="0.15">
      <c r="A12" s="5"/>
      <c r="B12" s="244" t="s">
        <v>250</v>
      </c>
      <c r="C12" s="236" t="s">
        <v>252</v>
      </c>
      <c r="D12" s="241" t="s">
        <v>36</v>
      </c>
      <c r="E12" s="241" t="s">
        <v>40</v>
      </c>
      <c r="F12" s="242" t="s">
        <v>38</v>
      </c>
      <c r="G12" s="44"/>
      <c r="H12" s="225"/>
      <c r="I12" s="226"/>
      <c r="J12" s="5"/>
      <c r="K12" s="5"/>
      <c r="L12" s="6"/>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row>
    <row r="13" spans="1:43" s="7" customFormat="1" ht="104" x14ac:dyDescent="0.15">
      <c r="A13" s="5"/>
      <c r="B13" s="244" t="s">
        <v>251</v>
      </c>
      <c r="C13" s="236" t="s">
        <v>253</v>
      </c>
      <c r="D13" s="241" t="s">
        <v>36</v>
      </c>
      <c r="E13" s="241" t="s">
        <v>40</v>
      </c>
      <c r="F13" s="242" t="s">
        <v>38</v>
      </c>
      <c r="G13" s="44"/>
      <c r="H13" s="225"/>
      <c r="I13" s="226"/>
      <c r="J13" s="5"/>
      <c r="K13" s="5"/>
      <c r="L13" s="6"/>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row>
    <row r="14" spans="1:43" s="4" customFormat="1" ht="14" x14ac:dyDescent="0.15">
      <c r="A14" s="3"/>
      <c r="B14" s="34" t="s">
        <v>7</v>
      </c>
      <c r="C14" s="35" t="s">
        <v>389</v>
      </c>
      <c r="D14" s="36"/>
      <c r="E14" s="36"/>
      <c r="F14" s="37"/>
      <c r="G14" s="210"/>
      <c r="H14" s="221"/>
      <c r="I14" s="222"/>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row>
    <row r="15" spans="1:43" s="7" customFormat="1" ht="117" x14ac:dyDescent="0.15">
      <c r="A15" s="5"/>
      <c r="B15" s="244" t="s">
        <v>346</v>
      </c>
      <c r="C15" s="236" t="s">
        <v>349</v>
      </c>
      <c r="D15" s="241" t="s">
        <v>36</v>
      </c>
      <c r="E15" s="241" t="s">
        <v>40</v>
      </c>
      <c r="F15" s="242" t="s">
        <v>38</v>
      </c>
      <c r="G15" s="44"/>
      <c r="H15" s="225"/>
      <c r="I15" s="226"/>
      <c r="J15" s="5"/>
      <c r="K15" s="5"/>
      <c r="L15" s="6"/>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row>
    <row r="16" spans="1:43" s="4" customFormat="1" ht="14" x14ac:dyDescent="0.15">
      <c r="A16" s="3"/>
      <c r="B16" s="34" t="s">
        <v>8</v>
      </c>
      <c r="C16" s="35" t="s">
        <v>390</v>
      </c>
      <c r="D16" s="36"/>
      <c r="E16" s="36"/>
      <c r="F16" s="37"/>
      <c r="G16" s="210"/>
      <c r="H16" s="227"/>
      <c r="I16" s="222"/>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row>
    <row r="17" spans="1:43" s="7" customFormat="1" ht="161" customHeight="1" x14ac:dyDescent="0.15">
      <c r="A17" s="5"/>
      <c r="B17" s="235"/>
      <c r="C17" s="236" t="s">
        <v>238</v>
      </c>
      <c r="D17" s="237"/>
      <c r="E17" s="237"/>
      <c r="F17" s="238"/>
      <c r="G17" s="44"/>
      <c r="H17" s="223"/>
      <c r="I17" s="224"/>
      <c r="J17" s="5"/>
      <c r="K17" s="5"/>
      <c r="L17" s="6"/>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row>
    <row r="18" spans="1:43" s="7" customFormat="1" ht="39" x14ac:dyDescent="0.15">
      <c r="A18" s="5"/>
      <c r="B18" s="244" t="s">
        <v>248</v>
      </c>
      <c r="C18" s="236" t="s">
        <v>246</v>
      </c>
      <c r="D18" s="241" t="s">
        <v>36</v>
      </c>
      <c r="E18" s="241" t="s">
        <v>40</v>
      </c>
      <c r="F18" s="242" t="s">
        <v>38</v>
      </c>
      <c r="G18" s="44"/>
      <c r="H18" s="225"/>
      <c r="I18" s="226"/>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row>
    <row r="19" spans="1:43" s="7" customFormat="1" ht="104" x14ac:dyDescent="0.15">
      <c r="A19" s="5"/>
      <c r="B19" s="245" t="s">
        <v>249</v>
      </c>
      <c r="C19" s="246" t="s">
        <v>247</v>
      </c>
      <c r="D19" s="241" t="s">
        <v>36</v>
      </c>
      <c r="E19" s="241" t="s">
        <v>40</v>
      </c>
      <c r="F19" s="242" t="s">
        <v>38</v>
      </c>
      <c r="G19" s="210"/>
      <c r="H19" s="225"/>
      <c r="I19" s="226"/>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row>
    <row r="20" spans="1:43" ht="14" x14ac:dyDescent="0.15">
      <c r="B20" s="34" t="s">
        <v>7</v>
      </c>
      <c r="C20" s="35" t="s">
        <v>468</v>
      </c>
      <c r="D20" s="36"/>
      <c r="E20" s="36"/>
      <c r="F20" s="37"/>
      <c r="G20" s="210"/>
      <c r="H20" s="221"/>
      <c r="I20" s="222"/>
    </row>
    <row r="21" spans="1:43" ht="78" x14ac:dyDescent="0.15">
      <c r="B21" s="247" t="s">
        <v>480</v>
      </c>
      <c r="C21" s="253" t="s">
        <v>469</v>
      </c>
      <c r="D21" s="248" t="s">
        <v>36</v>
      </c>
      <c r="E21" s="248" t="s">
        <v>40</v>
      </c>
      <c r="F21" s="249" t="s">
        <v>38</v>
      </c>
      <c r="G21" s="44"/>
      <c r="H21" s="228"/>
      <c r="I21" s="229"/>
    </row>
    <row r="22" spans="1:43" ht="14" x14ac:dyDescent="0.15">
      <c r="B22" s="215" t="s">
        <v>8</v>
      </c>
      <c r="C22" s="216" t="s">
        <v>470</v>
      </c>
      <c r="D22" s="217"/>
      <c r="E22" s="217"/>
      <c r="F22" s="218"/>
      <c r="G22" s="210"/>
      <c r="H22" s="230"/>
      <c r="I22" s="231"/>
    </row>
    <row r="23" spans="1:43" ht="182" x14ac:dyDescent="0.15">
      <c r="B23" s="235"/>
      <c r="C23" s="236" t="s">
        <v>238</v>
      </c>
      <c r="D23" s="237"/>
      <c r="E23" s="237"/>
      <c r="F23" s="238"/>
      <c r="G23" s="44"/>
      <c r="H23" s="223"/>
      <c r="I23" s="224"/>
    </row>
    <row r="24" spans="1:43" ht="14" thickBot="1" x14ac:dyDescent="0.2">
      <c r="B24" s="245" t="s">
        <v>481</v>
      </c>
      <c r="C24" s="246" t="s">
        <v>471</v>
      </c>
      <c r="D24" s="241" t="s">
        <v>36</v>
      </c>
      <c r="E24" s="241" t="s">
        <v>40</v>
      </c>
      <c r="F24" s="242" t="s">
        <v>38</v>
      </c>
      <c r="G24" s="210"/>
      <c r="H24" s="232"/>
      <c r="I24" s="233"/>
    </row>
  </sheetData>
  <dataConsolidate/>
  <mergeCells count="2">
    <mergeCell ref="B2:F4"/>
    <mergeCell ref="H3:I4"/>
  </mergeCells>
  <dataValidations count="3">
    <dataValidation type="list" allowBlank="1" showInputMessage="1" showErrorMessage="1" sqref="E11 E7 E17 E23">
      <formula1>"Ja,Nee,"</formula1>
    </dataValidation>
    <dataValidation type="list" operator="equal" showInputMessage="1" showErrorMessage="1" sqref="H65330:H65336 JD65330:JD65336 SZ65330:SZ65336 ACV65330:ACV65336 AMR65330:AMR65336 AWN65330:AWN65336 BGJ65330:BGJ65336 BQF65330:BQF65336 CAB65330:CAB65336 CJX65330:CJX65336 CTT65330:CTT65336 DDP65330:DDP65336 DNL65330:DNL65336 DXH65330:DXH65336 EHD65330:EHD65336 EQZ65330:EQZ65336 FAV65330:FAV65336 FKR65330:FKR65336 FUN65330:FUN65336 GEJ65330:GEJ65336 GOF65330:GOF65336 GYB65330:GYB65336 HHX65330:HHX65336 HRT65330:HRT65336 IBP65330:IBP65336 ILL65330:ILL65336 IVH65330:IVH65336 JFD65330:JFD65336 JOZ65330:JOZ65336 JYV65330:JYV65336 KIR65330:KIR65336 KSN65330:KSN65336 LCJ65330:LCJ65336 LMF65330:LMF65336 LWB65330:LWB65336 MFX65330:MFX65336 MPT65330:MPT65336 MZP65330:MZP65336 NJL65330:NJL65336 NTH65330:NTH65336 ODD65330:ODD65336 OMZ65330:OMZ65336 OWV65330:OWV65336 PGR65330:PGR65336 PQN65330:PQN65336 QAJ65330:QAJ65336 QKF65330:QKF65336 QUB65330:QUB65336 RDX65330:RDX65336 RNT65330:RNT65336 RXP65330:RXP65336 SHL65330:SHL65336 SRH65330:SRH65336 TBD65330:TBD65336 TKZ65330:TKZ65336 TUV65330:TUV65336 UER65330:UER65336 UON65330:UON65336 UYJ65330:UYJ65336 VIF65330:VIF65336 VSB65330:VSB65336 WBX65330:WBX65336 WLT65330:WLT65336 WVP65330:WVP65336 H130866:H130872 JD130866:JD130872 SZ130866:SZ130872 ACV130866:ACV130872 AMR130866:AMR130872 AWN130866:AWN130872 BGJ130866:BGJ130872 BQF130866:BQF130872 CAB130866:CAB130872 CJX130866:CJX130872 CTT130866:CTT130872 DDP130866:DDP130872 DNL130866:DNL130872 DXH130866:DXH130872 EHD130866:EHD130872 EQZ130866:EQZ130872 FAV130866:FAV130872 FKR130866:FKR130872 FUN130866:FUN130872 GEJ130866:GEJ130872 GOF130866:GOF130872 GYB130866:GYB130872 HHX130866:HHX130872 HRT130866:HRT130872 IBP130866:IBP130872 ILL130866:ILL130872 IVH130866:IVH130872 JFD130866:JFD130872 JOZ130866:JOZ130872 JYV130866:JYV130872 KIR130866:KIR130872 KSN130866:KSN130872 LCJ130866:LCJ130872 LMF130866:LMF130872 LWB130866:LWB130872 MFX130866:MFX130872 MPT130866:MPT130872 MZP130866:MZP130872 NJL130866:NJL130872 NTH130866:NTH130872 ODD130866:ODD130872 OMZ130866:OMZ130872 OWV130866:OWV130872 PGR130866:PGR130872 PQN130866:PQN130872 QAJ130866:QAJ130872 QKF130866:QKF130872 QUB130866:QUB130872 RDX130866:RDX130872 RNT130866:RNT130872 RXP130866:RXP130872 SHL130866:SHL130872 SRH130866:SRH130872 TBD130866:TBD130872 TKZ130866:TKZ130872 TUV130866:TUV130872 UER130866:UER130872 UON130866:UON130872 UYJ130866:UYJ130872 VIF130866:VIF130872 VSB130866:VSB130872 WBX130866:WBX130872 WLT130866:WLT130872 WVP130866:WVP130872 H196402:H196408 JD196402:JD196408 SZ196402:SZ196408 ACV196402:ACV196408 AMR196402:AMR196408 AWN196402:AWN196408 BGJ196402:BGJ196408 BQF196402:BQF196408 CAB196402:CAB196408 CJX196402:CJX196408 CTT196402:CTT196408 DDP196402:DDP196408 DNL196402:DNL196408 DXH196402:DXH196408 EHD196402:EHD196408 EQZ196402:EQZ196408 FAV196402:FAV196408 FKR196402:FKR196408 FUN196402:FUN196408 GEJ196402:GEJ196408 GOF196402:GOF196408 GYB196402:GYB196408 HHX196402:HHX196408 HRT196402:HRT196408 IBP196402:IBP196408 ILL196402:ILL196408 IVH196402:IVH196408 JFD196402:JFD196408 JOZ196402:JOZ196408 JYV196402:JYV196408 KIR196402:KIR196408 KSN196402:KSN196408 LCJ196402:LCJ196408 LMF196402:LMF196408 LWB196402:LWB196408 MFX196402:MFX196408 MPT196402:MPT196408 MZP196402:MZP196408 NJL196402:NJL196408 NTH196402:NTH196408 ODD196402:ODD196408 OMZ196402:OMZ196408 OWV196402:OWV196408 PGR196402:PGR196408 PQN196402:PQN196408 QAJ196402:QAJ196408 QKF196402:QKF196408 QUB196402:QUB196408 RDX196402:RDX196408 RNT196402:RNT196408 RXP196402:RXP196408 SHL196402:SHL196408 SRH196402:SRH196408 TBD196402:TBD196408 TKZ196402:TKZ196408 TUV196402:TUV196408 UER196402:UER196408 UON196402:UON196408 UYJ196402:UYJ196408 VIF196402:VIF196408 VSB196402:VSB196408 WBX196402:WBX196408 WLT196402:WLT196408 WVP196402:WVP196408 H261938:H261944 JD261938:JD261944 SZ261938:SZ261944 ACV261938:ACV261944 AMR261938:AMR261944 AWN261938:AWN261944 BGJ261938:BGJ261944 BQF261938:BQF261944 CAB261938:CAB261944 CJX261938:CJX261944 CTT261938:CTT261944 DDP261938:DDP261944 DNL261938:DNL261944 DXH261938:DXH261944 EHD261938:EHD261944 EQZ261938:EQZ261944 FAV261938:FAV261944 FKR261938:FKR261944 FUN261938:FUN261944 GEJ261938:GEJ261944 GOF261938:GOF261944 GYB261938:GYB261944 HHX261938:HHX261944 HRT261938:HRT261944 IBP261938:IBP261944 ILL261938:ILL261944 IVH261938:IVH261944 JFD261938:JFD261944 JOZ261938:JOZ261944 JYV261938:JYV261944 KIR261938:KIR261944 KSN261938:KSN261944 LCJ261938:LCJ261944 LMF261938:LMF261944 LWB261938:LWB261944 MFX261938:MFX261944 MPT261938:MPT261944 MZP261938:MZP261944 NJL261938:NJL261944 NTH261938:NTH261944 ODD261938:ODD261944 OMZ261938:OMZ261944 OWV261938:OWV261944 PGR261938:PGR261944 PQN261938:PQN261944 QAJ261938:QAJ261944 QKF261938:QKF261944 QUB261938:QUB261944 RDX261938:RDX261944 RNT261938:RNT261944 RXP261938:RXP261944 SHL261938:SHL261944 SRH261938:SRH261944 TBD261938:TBD261944 TKZ261938:TKZ261944 TUV261938:TUV261944 UER261938:UER261944 UON261938:UON261944 UYJ261938:UYJ261944 VIF261938:VIF261944 VSB261938:VSB261944 WBX261938:WBX261944 WLT261938:WLT261944 WVP261938:WVP261944 H327474:H327480 JD327474:JD327480 SZ327474:SZ327480 ACV327474:ACV327480 AMR327474:AMR327480 AWN327474:AWN327480 BGJ327474:BGJ327480 BQF327474:BQF327480 CAB327474:CAB327480 CJX327474:CJX327480 CTT327474:CTT327480 DDP327474:DDP327480 DNL327474:DNL327480 DXH327474:DXH327480 EHD327474:EHD327480 EQZ327474:EQZ327480 FAV327474:FAV327480 FKR327474:FKR327480 FUN327474:FUN327480 GEJ327474:GEJ327480 GOF327474:GOF327480 GYB327474:GYB327480 HHX327474:HHX327480 HRT327474:HRT327480 IBP327474:IBP327480 ILL327474:ILL327480 IVH327474:IVH327480 JFD327474:JFD327480 JOZ327474:JOZ327480 JYV327474:JYV327480 KIR327474:KIR327480 KSN327474:KSN327480 LCJ327474:LCJ327480 LMF327474:LMF327480 LWB327474:LWB327480 MFX327474:MFX327480 MPT327474:MPT327480 MZP327474:MZP327480 NJL327474:NJL327480 NTH327474:NTH327480 ODD327474:ODD327480 OMZ327474:OMZ327480 OWV327474:OWV327480 PGR327474:PGR327480 PQN327474:PQN327480 QAJ327474:QAJ327480 QKF327474:QKF327480 QUB327474:QUB327480 RDX327474:RDX327480 RNT327474:RNT327480 RXP327474:RXP327480 SHL327474:SHL327480 SRH327474:SRH327480 TBD327474:TBD327480 TKZ327474:TKZ327480 TUV327474:TUV327480 UER327474:UER327480 UON327474:UON327480 UYJ327474:UYJ327480 VIF327474:VIF327480 VSB327474:VSB327480 WBX327474:WBX327480 WLT327474:WLT327480 WVP327474:WVP327480 H393010:H393016 JD393010:JD393016 SZ393010:SZ393016 ACV393010:ACV393016 AMR393010:AMR393016 AWN393010:AWN393016 BGJ393010:BGJ393016 BQF393010:BQF393016 CAB393010:CAB393016 CJX393010:CJX393016 CTT393010:CTT393016 DDP393010:DDP393016 DNL393010:DNL393016 DXH393010:DXH393016 EHD393010:EHD393016 EQZ393010:EQZ393016 FAV393010:FAV393016 FKR393010:FKR393016 FUN393010:FUN393016 GEJ393010:GEJ393016 GOF393010:GOF393016 GYB393010:GYB393016 HHX393010:HHX393016 HRT393010:HRT393016 IBP393010:IBP393016 ILL393010:ILL393016 IVH393010:IVH393016 JFD393010:JFD393016 JOZ393010:JOZ393016 JYV393010:JYV393016 KIR393010:KIR393016 KSN393010:KSN393016 LCJ393010:LCJ393016 LMF393010:LMF393016 LWB393010:LWB393016 MFX393010:MFX393016 MPT393010:MPT393016 MZP393010:MZP393016 NJL393010:NJL393016 NTH393010:NTH393016 ODD393010:ODD393016 OMZ393010:OMZ393016 OWV393010:OWV393016 PGR393010:PGR393016 PQN393010:PQN393016 QAJ393010:QAJ393016 QKF393010:QKF393016 QUB393010:QUB393016 RDX393010:RDX393016 RNT393010:RNT393016 RXP393010:RXP393016 SHL393010:SHL393016 SRH393010:SRH393016 TBD393010:TBD393016 TKZ393010:TKZ393016 TUV393010:TUV393016 UER393010:UER393016 UON393010:UON393016 UYJ393010:UYJ393016 VIF393010:VIF393016 VSB393010:VSB393016 WBX393010:WBX393016 WLT393010:WLT393016 WVP393010:WVP393016 H458546:H458552 JD458546:JD458552 SZ458546:SZ458552 ACV458546:ACV458552 AMR458546:AMR458552 AWN458546:AWN458552 BGJ458546:BGJ458552 BQF458546:BQF458552 CAB458546:CAB458552 CJX458546:CJX458552 CTT458546:CTT458552 DDP458546:DDP458552 DNL458546:DNL458552 DXH458546:DXH458552 EHD458546:EHD458552 EQZ458546:EQZ458552 FAV458546:FAV458552 FKR458546:FKR458552 FUN458546:FUN458552 GEJ458546:GEJ458552 GOF458546:GOF458552 GYB458546:GYB458552 HHX458546:HHX458552 HRT458546:HRT458552 IBP458546:IBP458552 ILL458546:ILL458552 IVH458546:IVH458552 JFD458546:JFD458552 JOZ458546:JOZ458552 JYV458546:JYV458552 KIR458546:KIR458552 KSN458546:KSN458552 LCJ458546:LCJ458552 LMF458546:LMF458552 LWB458546:LWB458552 MFX458546:MFX458552 MPT458546:MPT458552 MZP458546:MZP458552 NJL458546:NJL458552 NTH458546:NTH458552 ODD458546:ODD458552 OMZ458546:OMZ458552 OWV458546:OWV458552 PGR458546:PGR458552 PQN458546:PQN458552 QAJ458546:QAJ458552 QKF458546:QKF458552 QUB458546:QUB458552 RDX458546:RDX458552 RNT458546:RNT458552 RXP458546:RXP458552 SHL458546:SHL458552 SRH458546:SRH458552 TBD458546:TBD458552 TKZ458546:TKZ458552 TUV458546:TUV458552 UER458546:UER458552 UON458546:UON458552 UYJ458546:UYJ458552 VIF458546:VIF458552 VSB458546:VSB458552 WBX458546:WBX458552 WLT458546:WLT458552 WVP458546:WVP458552 H524082:H524088 JD524082:JD524088 SZ524082:SZ524088 ACV524082:ACV524088 AMR524082:AMR524088 AWN524082:AWN524088 BGJ524082:BGJ524088 BQF524082:BQF524088 CAB524082:CAB524088 CJX524082:CJX524088 CTT524082:CTT524088 DDP524082:DDP524088 DNL524082:DNL524088 DXH524082:DXH524088 EHD524082:EHD524088 EQZ524082:EQZ524088 FAV524082:FAV524088 FKR524082:FKR524088 FUN524082:FUN524088 GEJ524082:GEJ524088 GOF524082:GOF524088 GYB524082:GYB524088 HHX524082:HHX524088 HRT524082:HRT524088 IBP524082:IBP524088 ILL524082:ILL524088 IVH524082:IVH524088 JFD524082:JFD524088 JOZ524082:JOZ524088 JYV524082:JYV524088 KIR524082:KIR524088 KSN524082:KSN524088 LCJ524082:LCJ524088 LMF524082:LMF524088 LWB524082:LWB524088 MFX524082:MFX524088 MPT524082:MPT524088 MZP524082:MZP524088 NJL524082:NJL524088 NTH524082:NTH524088 ODD524082:ODD524088 OMZ524082:OMZ524088 OWV524082:OWV524088 PGR524082:PGR524088 PQN524082:PQN524088 QAJ524082:QAJ524088 QKF524082:QKF524088 QUB524082:QUB524088 RDX524082:RDX524088 RNT524082:RNT524088 RXP524082:RXP524088 SHL524082:SHL524088 SRH524082:SRH524088 TBD524082:TBD524088 TKZ524082:TKZ524088 TUV524082:TUV524088 UER524082:UER524088 UON524082:UON524088 UYJ524082:UYJ524088 VIF524082:VIF524088 VSB524082:VSB524088 WBX524082:WBX524088 WLT524082:WLT524088 WVP524082:WVP524088 H589618:H589624 JD589618:JD589624 SZ589618:SZ589624 ACV589618:ACV589624 AMR589618:AMR589624 AWN589618:AWN589624 BGJ589618:BGJ589624 BQF589618:BQF589624 CAB589618:CAB589624 CJX589618:CJX589624 CTT589618:CTT589624 DDP589618:DDP589624 DNL589618:DNL589624 DXH589618:DXH589624 EHD589618:EHD589624 EQZ589618:EQZ589624 FAV589618:FAV589624 FKR589618:FKR589624 FUN589618:FUN589624 GEJ589618:GEJ589624 GOF589618:GOF589624 GYB589618:GYB589624 HHX589618:HHX589624 HRT589618:HRT589624 IBP589618:IBP589624 ILL589618:ILL589624 IVH589618:IVH589624 JFD589618:JFD589624 JOZ589618:JOZ589624 JYV589618:JYV589624 KIR589618:KIR589624 KSN589618:KSN589624 LCJ589618:LCJ589624 LMF589618:LMF589624 LWB589618:LWB589624 MFX589618:MFX589624 MPT589618:MPT589624 MZP589618:MZP589624 NJL589618:NJL589624 NTH589618:NTH589624 ODD589618:ODD589624 OMZ589618:OMZ589624 OWV589618:OWV589624 PGR589618:PGR589624 PQN589618:PQN589624 QAJ589618:QAJ589624 QKF589618:QKF589624 QUB589618:QUB589624 RDX589618:RDX589624 RNT589618:RNT589624 RXP589618:RXP589624 SHL589618:SHL589624 SRH589618:SRH589624 TBD589618:TBD589624 TKZ589618:TKZ589624 TUV589618:TUV589624 UER589618:UER589624 UON589618:UON589624 UYJ589618:UYJ589624 VIF589618:VIF589624 VSB589618:VSB589624 WBX589618:WBX589624 WLT589618:WLT589624 WVP589618:WVP589624 H655154:H655160 JD655154:JD655160 SZ655154:SZ655160 ACV655154:ACV655160 AMR655154:AMR655160 AWN655154:AWN655160 BGJ655154:BGJ655160 BQF655154:BQF655160 CAB655154:CAB655160 CJX655154:CJX655160 CTT655154:CTT655160 DDP655154:DDP655160 DNL655154:DNL655160 DXH655154:DXH655160 EHD655154:EHD655160 EQZ655154:EQZ655160 FAV655154:FAV655160 FKR655154:FKR655160 FUN655154:FUN655160 GEJ655154:GEJ655160 GOF655154:GOF655160 GYB655154:GYB655160 HHX655154:HHX655160 HRT655154:HRT655160 IBP655154:IBP655160 ILL655154:ILL655160 IVH655154:IVH655160 JFD655154:JFD655160 JOZ655154:JOZ655160 JYV655154:JYV655160 KIR655154:KIR655160 KSN655154:KSN655160 LCJ655154:LCJ655160 LMF655154:LMF655160 LWB655154:LWB655160 MFX655154:MFX655160 MPT655154:MPT655160 MZP655154:MZP655160 NJL655154:NJL655160 NTH655154:NTH655160 ODD655154:ODD655160 OMZ655154:OMZ655160 OWV655154:OWV655160 PGR655154:PGR655160 PQN655154:PQN655160 QAJ655154:QAJ655160 QKF655154:QKF655160 QUB655154:QUB655160 RDX655154:RDX655160 RNT655154:RNT655160 RXP655154:RXP655160 SHL655154:SHL655160 SRH655154:SRH655160 TBD655154:TBD655160 TKZ655154:TKZ655160 TUV655154:TUV655160 UER655154:UER655160 UON655154:UON655160 UYJ655154:UYJ655160 VIF655154:VIF655160 VSB655154:VSB655160 WBX655154:WBX655160 WLT655154:WLT655160 WVP655154:WVP655160 H720690:H720696 JD720690:JD720696 SZ720690:SZ720696 ACV720690:ACV720696 AMR720690:AMR720696 AWN720690:AWN720696 BGJ720690:BGJ720696 BQF720690:BQF720696 CAB720690:CAB720696 CJX720690:CJX720696 CTT720690:CTT720696 DDP720690:DDP720696 DNL720690:DNL720696 DXH720690:DXH720696 EHD720690:EHD720696 EQZ720690:EQZ720696 FAV720690:FAV720696 FKR720690:FKR720696 FUN720690:FUN720696 GEJ720690:GEJ720696 GOF720690:GOF720696 GYB720690:GYB720696 HHX720690:HHX720696 HRT720690:HRT720696 IBP720690:IBP720696 ILL720690:ILL720696 IVH720690:IVH720696 JFD720690:JFD720696 JOZ720690:JOZ720696 JYV720690:JYV720696 KIR720690:KIR720696 KSN720690:KSN720696 LCJ720690:LCJ720696 LMF720690:LMF720696 LWB720690:LWB720696 MFX720690:MFX720696 MPT720690:MPT720696 MZP720690:MZP720696 NJL720690:NJL720696 NTH720690:NTH720696 ODD720690:ODD720696 OMZ720690:OMZ720696 OWV720690:OWV720696 PGR720690:PGR720696 PQN720690:PQN720696 QAJ720690:QAJ720696 QKF720690:QKF720696 QUB720690:QUB720696 RDX720690:RDX720696 RNT720690:RNT720696 RXP720690:RXP720696 SHL720690:SHL720696 SRH720690:SRH720696 TBD720690:TBD720696 TKZ720690:TKZ720696 TUV720690:TUV720696 UER720690:UER720696 UON720690:UON720696 UYJ720690:UYJ720696 VIF720690:VIF720696 VSB720690:VSB720696 WBX720690:WBX720696 WLT720690:WLT720696 WVP720690:WVP720696 H786226:H786232 JD786226:JD786232 SZ786226:SZ786232 ACV786226:ACV786232 AMR786226:AMR786232 AWN786226:AWN786232 BGJ786226:BGJ786232 BQF786226:BQF786232 CAB786226:CAB786232 CJX786226:CJX786232 CTT786226:CTT786232 DDP786226:DDP786232 DNL786226:DNL786232 DXH786226:DXH786232 EHD786226:EHD786232 EQZ786226:EQZ786232 FAV786226:FAV786232 FKR786226:FKR786232 FUN786226:FUN786232 GEJ786226:GEJ786232 GOF786226:GOF786232 GYB786226:GYB786232 HHX786226:HHX786232 HRT786226:HRT786232 IBP786226:IBP786232 ILL786226:ILL786232 IVH786226:IVH786232 JFD786226:JFD786232 JOZ786226:JOZ786232 JYV786226:JYV786232 KIR786226:KIR786232 KSN786226:KSN786232 LCJ786226:LCJ786232 LMF786226:LMF786232 LWB786226:LWB786232 MFX786226:MFX786232 MPT786226:MPT786232 MZP786226:MZP786232 NJL786226:NJL786232 NTH786226:NTH786232 ODD786226:ODD786232 OMZ786226:OMZ786232 OWV786226:OWV786232 PGR786226:PGR786232 PQN786226:PQN786232 QAJ786226:QAJ786232 QKF786226:QKF786232 QUB786226:QUB786232 RDX786226:RDX786232 RNT786226:RNT786232 RXP786226:RXP786232 SHL786226:SHL786232 SRH786226:SRH786232 TBD786226:TBD786232 TKZ786226:TKZ786232 TUV786226:TUV786232 UER786226:UER786232 UON786226:UON786232 UYJ786226:UYJ786232 VIF786226:VIF786232 VSB786226:VSB786232 WBX786226:WBX786232 WLT786226:WLT786232 WVP786226:WVP786232 H851762:H851768 JD851762:JD851768 SZ851762:SZ851768 ACV851762:ACV851768 AMR851762:AMR851768 AWN851762:AWN851768 BGJ851762:BGJ851768 BQF851762:BQF851768 CAB851762:CAB851768 CJX851762:CJX851768 CTT851762:CTT851768 DDP851762:DDP851768 DNL851762:DNL851768 DXH851762:DXH851768 EHD851762:EHD851768 EQZ851762:EQZ851768 FAV851762:FAV851768 FKR851762:FKR851768 FUN851762:FUN851768 GEJ851762:GEJ851768 GOF851762:GOF851768 GYB851762:GYB851768 HHX851762:HHX851768 HRT851762:HRT851768 IBP851762:IBP851768 ILL851762:ILL851768 IVH851762:IVH851768 JFD851762:JFD851768 JOZ851762:JOZ851768 JYV851762:JYV851768 KIR851762:KIR851768 KSN851762:KSN851768 LCJ851762:LCJ851768 LMF851762:LMF851768 LWB851762:LWB851768 MFX851762:MFX851768 MPT851762:MPT851768 MZP851762:MZP851768 NJL851762:NJL851768 NTH851762:NTH851768 ODD851762:ODD851768 OMZ851762:OMZ851768 OWV851762:OWV851768 PGR851762:PGR851768 PQN851762:PQN851768 QAJ851762:QAJ851768 QKF851762:QKF851768 QUB851762:QUB851768 RDX851762:RDX851768 RNT851762:RNT851768 RXP851762:RXP851768 SHL851762:SHL851768 SRH851762:SRH851768 TBD851762:TBD851768 TKZ851762:TKZ851768 TUV851762:TUV851768 UER851762:UER851768 UON851762:UON851768 UYJ851762:UYJ851768 VIF851762:VIF851768 VSB851762:VSB851768 WBX851762:WBX851768 WLT851762:WLT851768 WVP851762:WVP851768 H917298:H917304 JD917298:JD917304 SZ917298:SZ917304 ACV917298:ACV917304 AMR917298:AMR917304 AWN917298:AWN917304 BGJ917298:BGJ917304 BQF917298:BQF917304 CAB917298:CAB917304 CJX917298:CJX917304 CTT917298:CTT917304 DDP917298:DDP917304 DNL917298:DNL917304 DXH917298:DXH917304 EHD917298:EHD917304 EQZ917298:EQZ917304 FAV917298:FAV917304 FKR917298:FKR917304 FUN917298:FUN917304 GEJ917298:GEJ917304 GOF917298:GOF917304 GYB917298:GYB917304 HHX917298:HHX917304 HRT917298:HRT917304 IBP917298:IBP917304 ILL917298:ILL917304 IVH917298:IVH917304 JFD917298:JFD917304 JOZ917298:JOZ917304 JYV917298:JYV917304 KIR917298:KIR917304 KSN917298:KSN917304 LCJ917298:LCJ917304 LMF917298:LMF917304 LWB917298:LWB917304 MFX917298:MFX917304 MPT917298:MPT917304 MZP917298:MZP917304 NJL917298:NJL917304 NTH917298:NTH917304 ODD917298:ODD917304 OMZ917298:OMZ917304 OWV917298:OWV917304 PGR917298:PGR917304 PQN917298:PQN917304 QAJ917298:QAJ917304 QKF917298:QKF917304 QUB917298:QUB917304 RDX917298:RDX917304 RNT917298:RNT917304 RXP917298:RXP917304 SHL917298:SHL917304 SRH917298:SRH917304 TBD917298:TBD917304 TKZ917298:TKZ917304 TUV917298:TUV917304 UER917298:UER917304 UON917298:UON917304 UYJ917298:UYJ917304 VIF917298:VIF917304 VSB917298:VSB917304 WBX917298:WBX917304 WLT917298:WLT917304 WVP917298:WVP917304 H982834:H982840 JD982834:JD982840 SZ982834:SZ982840 ACV982834:ACV982840 AMR982834:AMR982840 AWN982834:AWN982840 BGJ982834:BGJ982840 BQF982834:BQF982840 CAB982834:CAB982840 CJX982834:CJX982840 CTT982834:CTT982840 DDP982834:DDP982840 DNL982834:DNL982840 DXH982834:DXH982840 EHD982834:EHD982840 EQZ982834:EQZ982840 FAV982834:FAV982840 FKR982834:FKR982840 FUN982834:FUN982840 GEJ982834:GEJ982840 GOF982834:GOF982840 GYB982834:GYB982840 HHX982834:HHX982840 HRT982834:HRT982840 IBP982834:IBP982840 ILL982834:ILL982840 IVH982834:IVH982840 JFD982834:JFD982840 JOZ982834:JOZ982840 JYV982834:JYV982840 KIR982834:KIR982840 KSN982834:KSN982840 LCJ982834:LCJ982840 LMF982834:LMF982840 LWB982834:LWB982840 MFX982834:MFX982840 MPT982834:MPT982840 MZP982834:MZP982840 NJL982834:NJL982840 NTH982834:NTH982840 ODD982834:ODD982840 OMZ982834:OMZ982840 OWV982834:OWV982840 PGR982834:PGR982840 PQN982834:PQN982840 QAJ982834:QAJ982840 QKF982834:QKF982840 QUB982834:QUB982840 RDX982834:RDX982840 RNT982834:RNT982840 RXP982834:RXP982840 SHL982834:SHL982840 SRH982834:SRH982840 TBD982834:TBD982840 TKZ982834:TKZ982840 TUV982834:TUV982840 UER982834:UER982840 UON982834:UON982840 UYJ982834:UYJ982840 VIF982834:VIF982840 VSB982834:VSB982840 WBX982834:WBX982840 WLT982834:WLT982840 WVP982834:WVP982840 H65338:H65341 JD65338:JD65341 SZ65338:SZ65341 ACV65338:ACV65341 AMR65338:AMR65341 AWN65338:AWN65341 BGJ65338:BGJ65341 BQF65338:BQF65341 CAB65338:CAB65341 CJX65338:CJX65341 CTT65338:CTT65341 DDP65338:DDP65341 DNL65338:DNL65341 DXH65338:DXH65341 EHD65338:EHD65341 EQZ65338:EQZ65341 FAV65338:FAV65341 FKR65338:FKR65341 FUN65338:FUN65341 GEJ65338:GEJ65341 GOF65338:GOF65341 GYB65338:GYB65341 HHX65338:HHX65341 HRT65338:HRT65341 IBP65338:IBP65341 ILL65338:ILL65341 IVH65338:IVH65341 JFD65338:JFD65341 JOZ65338:JOZ65341 JYV65338:JYV65341 KIR65338:KIR65341 KSN65338:KSN65341 LCJ65338:LCJ65341 LMF65338:LMF65341 LWB65338:LWB65341 MFX65338:MFX65341 MPT65338:MPT65341 MZP65338:MZP65341 NJL65338:NJL65341 NTH65338:NTH65341 ODD65338:ODD65341 OMZ65338:OMZ65341 OWV65338:OWV65341 PGR65338:PGR65341 PQN65338:PQN65341 QAJ65338:QAJ65341 QKF65338:QKF65341 QUB65338:QUB65341 RDX65338:RDX65341 RNT65338:RNT65341 RXP65338:RXP65341 SHL65338:SHL65341 SRH65338:SRH65341 TBD65338:TBD65341 TKZ65338:TKZ65341 TUV65338:TUV65341 UER65338:UER65341 UON65338:UON65341 UYJ65338:UYJ65341 VIF65338:VIF65341 VSB65338:VSB65341 WBX65338:WBX65341 WLT65338:WLT65341 WVP65338:WVP65341 H130874:H130877 JD130874:JD130877 SZ130874:SZ130877 ACV130874:ACV130877 AMR130874:AMR130877 AWN130874:AWN130877 BGJ130874:BGJ130877 BQF130874:BQF130877 CAB130874:CAB130877 CJX130874:CJX130877 CTT130874:CTT130877 DDP130874:DDP130877 DNL130874:DNL130877 DXH130874:DXH130877 EHD130874:EHD130877 EQZ130874:EQZ130877 FAV130874:FAV130877 FKR130874:FKR130877 FUN130874:FUN130877 GEJ130874:GEJ130877 GOF130874:GOF130877 GYB130874:GYB130877 HHX130874:HHX130877 HRT130874:HRT130877 IBP130874:IBP130877 ILL130874:ILL130877 IVH130874:IVH130877 JFD130874:JFD130877 JOZ130874:JOZ130877 JYV130874:JYV130877 KIR130874:KIR130877 KSN130874:KSN130877 LCJ130874:LCJ130877 LMF130874:LMF130877 LWB130874:LWB130877 MFX130874:MFX130877 MPT130874:MPT130877 MZP130874:MZP130877 NJL130874:NJL130877 NTH130874:NTH130877 ODD130874:ODD130877 OMZ130874:OMZ130877 OWV130874:OWV130877 PGR130874:PGR130877 PQN130874:PQN130877 QAJ130874:QAJ130877 QKF130874:QKF130877 QUB130874:QUB130877 RDX130874:RDX130877 RNT130874:RNT130877 RXP130874:RXP130877 SHL130874:SHL130877 SRH130874:SRH130877 TBD130874:TBD130877 TKZ130874:TKZ130877 TUV130874:TUV130877 UER130874:UER130877 UON130874:UON130877 UYJ130874:UYJ130877 VIF130874:VIF130877 VSB130874:VSB130877 WBX130874:WBX130877 WLT130874:WLT130877 WVP130874:WVP130877 H196410:H196413 JD196410:JD196413 SZ196410:SZ196413 ACV196410:ACV196413 AMR196410:AMR196413 AWN196410:AWN196413 BGJ196410:BGJ196413 BQF196410:BQF196413 CAB196410:CAB196413 CJX196410:CJX196413 CTT196410:CTT196413 DDP196410:DDP196413 DNL196410:DNL196413 DXH196410:DXH196413 EHD196410:EHD196413 EQZ196410:EQZ196413 FAV196410:FAV196413 FKR196410:FKR196413 FUN196410:FUN196413 GEJ196410:GEJ196413 GOF196410:GOF196413 GYB196410:GYB196413 HHX196410:HHX196413 HRT196410:HRT196413 IBP196410:IBP196413 ILL196410:ILL196413 IVH196410:IVH196413 JFD196410:JFD196413 JOZ196410:JOZ196413 JYV196410:JYV196413 KIR196410:KIR196413 KSN196410:KSN196413 LCJ196410:LCJ196413 LMF196410:LMF196413 LWB196410:LWB196413 MFX196410:MFX196413 MPT196410:MPT196413 MZP196410:MZP196413 NJL196410:NJL196413 NTH196410:NTH196413 ODD196410:ODD196413 OMZ196410:OMZ196413 OWV196410:OWV196413 PGR196410:PGR196413 PQN196410:PQN196413 QAJ196410:QAJ196413 QKF196410:QKF196413 QUB196410:QUB196413 RDX196410:RDX196413 RNT196410:RNT196413 RXP196410:RXP196413 SHL196410:SHL196413 SRH196410:SRH196413 TBD196410:TBD196413 TKZ196410:TKZ196413 TUV196410:TUV196413 UER196410:UER196413 UON196410:UON196413 UYJ196410:UYJ196413 VIF196410:VIF196413 VSB196410:VSB196413 WBX196410:WBX196413 WLT196410:WLT196413 WVP196410:WVP196413 H261946:H261949 JD261946:JD261949 SZ261946:SZ261949 ACV261946:ACV261949 AMR261946:AMR261949 AWN261946:AWN261949 BGJ261946:BGJ261949 BQF261946:BQF261949 CAB261946:CAB261949 CJX261946:CJX261949 CTT261946:CTT261949 DDP261946:DDP261949 DNL261946:DNL261949 DXH261946:DXH261949 EHD261946:EHD261949 EQZ261946:EQZ261949 FAV261946:FAV261949 FKR261946:FKR261949 FUN261946:FUN261949 GEJ261946:GEJ261949 GOF261946:GOF261949 GYB261946:GYB261949 HHX261946:HHX261949 HRT261946:HRT261949 IBP261946:IBP261949 ILL261946:ILL261949 IVH261946:IVH261949 JFD261946:JFD261949 JOZ261946:JOZ261949 JYV261946:JYV261949 KIR261946:KIR261949 KSN261946:KSN261949 LCJ261946:LCJ261949 LMF261946:LMF261949 LWB261946:LWB261949 MFX261946:MFX261949 MPT261946:MPT261949 MZP261946:MZP261949 NJL261946:NJL261949 NTH261946:NTH261949 ODD261946:ODD261949 OMZ261946:OMZ261949 OWV261946:OWV261949 PGR261946:PGR261949 PQN261946:PQN261949 QAJ261946:QAJ261949 QKF261946:QKF261949 QUB261946:QUB261949 RDX261946:RDX261949 RNT261946:RNT261949 RXP261946:RXP261949 SHL261946:SHL261949 SRH261946:SRH261949 TBD261946:TBD261949 TKZ261946:TKZ261949 TUV261946:TUV261949 UER261946:UER261949 UON261946:UON261949 UYJ261946:UYJ261949 VIF261946:VIF261949 VSB261946:VSB261949 WBX261946:WBX261949 WLT261946:WLT261949 WVP261946:WVP261949 H327482:H327485 JD327482:JD327485 SZ327482:SZ327485 ACV327482:ACV327485 AMR327482:AMR327485 AWN327482:AWN327485 BGJ327482:BGJ327485 BQF327482:BQF327485 CAB327482:CAB327485 CJX327482:CJX327485 CTT327482:CTT327485 DDP327482:DDP327485 DNL327482:DNL327485 DXH327482:DXH327485 EHD327482:EHD327485 EQZ327482:EQZ327485 FAV327482:FAV327485 FKR327482:FKR327485 FUN327482:FUN327485 GEJ327482:GEJ327485 GOF327482:GOF327485 GYB327482:GYB327485 HHX327482:HHX327485 HRT327482:HRT327485 IBP327482:IBP327485 ILL327482:ILL327485 IVH327482:IVH327485 JFD327482:JFD327485 JOZ327482:JOZ327485 JYV327482:JYV327485 KIR327482:KIR327485 KSN327482:KSN327485 LCJ327482:LCJ327485 LMF327482:LMF327485 LWB327482:LWB327485 MFX327482:MFX327485 MPT327482:MPT327485 MZP327482:MZP327485 NJL327482:NJL327485 NTH327482:NTH327485 ODD327482:ODD327485 OMZ327482:OMZ327485 OWV327482:OWV327485 PGR327482:PGR327485 PQN327482:PQN327485 QAJ327482:QAJ327485 QKF327482:QKF327485 QUB327482:QUB327485 RDX327482:RDX327485 RNT327482:RNT327485 RXP327482:RXP327485 SHL327482:SHL327485 SRH327482:SRH327485 TBD327482:TBD327485 TKZ327482:TKZ327485 TUV327482:TUV327485 UER327482:UER327485 UON327482:UON327485 UYJ327482:UYJ327485 VIF327482:VIF327485 VSB327482:VSB327485 WBX327482:WBX327485 WLT327482:WLT327485 WVP327482:WVP327485 H393018:H393021 JD393018:JD393021 SZ393018:SZ393021 ACV393018:ACV393021 AMR393018:AMR393021 AWN393018:AWN393021 BGJ393018:BGJ393021 BQF393018:BQF393021 CAB393018:CAB393021 CJX393018:CJX393021 CTT393018:CTT393021 DDP393018:DDP393021 DNL393018:DNL393021 DXH393018:DXH393021 EHD393018:EHD393021 EQZ393018:EQZ393021 FAV393018:FAV393021 FKR393018:FKR393021 FUN393018:FUN393021 GEJ393018:GEJ393021 GOF393018:GOF393021 GYB393018:GYB393021 HHX393018:HHX393021 HRT393018:HRT393021 IBP393018:IBP393021 ILL393018:ILL393021 IVH393018:IVH393021 JFD393018:JFD393021 JOZ393018:JOZ393021 JYV393018:JYV393021 KIR393018:KIR393021 KSN393018:KSN393021 LCJ393018:LCJ393021 LMF393018:LMF393021 LWB393018:LWB393021 MFX393018:MFX393021 MPT393018:MPT393021 MZP393018:MZP393021 NJL393018:NJL393021 NTH393018:NTH393021 ODD393018:ODD393021 OMZ393018:OMZ393021 OWV393018:OWV393021 PGR393018:PGR393021 PQN393018:PQN393021 QAJ393018:QAJ393021 QKF393018:QKF393021 QUB393018:QUB393021 RDX393018:RDX393021 RNT393018:RNT393021 RXP393018:RXP393021 SHL393018:SHL393021 SRH393018:SRH393021 TBD393018:TBD393021 TKZ393018:TKZ393021 TUV393018:TUV393021 UER393018:UER393021 UON393018:UON393021 UYJ393018:UYJ393021 VIF393018:VIF393021 VSB393018:VSB393021 WBX393018:WBX393021 WLT393018:WLT393021 WVP393018:WVP393021 H458554:H458557 JD458554:JD458557 SZ458554:SZ458557 ACV458554:ACV458557 AMR458554:AMR458557 AWN458554:AWN458557 BGJ458554:BGJ458557 BQF458554:BQF458557 CAB458554:CAB458557 CJX458554:CJX458557 CTT458554:CTT458557 DDP458554:DDP458557 DNL458554:DNL458557 DXH458554:DXH458557 EHD458554:EHD458557 EQZ458554:EQZ458557 FAV458554:FAV458557 FKR458554:FKR458557 FUN458554:FUN458557 GEJ458554:GEJ458557 GOF458554:GOF458557 GYB458554:GYB458557 HHX458554:HHX458557 HRT458554:HRT458557 IBP458554:IBP458557 ILL458554:ILL458557 IVH458554:IVH458557 JFD458554:JFD458557 JOZ458554:JOZ458557 JYV458554:JYV458557 KIR458554:KIR458557 KSN458554:KSN458557 LCJ458554:LCJ458557 LMF458554:LMF458557 LWB458554:LWB458557 MFX458554:MFX458557 MPT458554:MPT458557 MZP458554:MZP458557 NJL458554:NJL458557 NTH458554:NTH458557 ODD458554:ODD458557 OMZ458554:OMZ458557 OWV458554:OWV458557 PGR458554:PGR458557 PQN458554:PQN458557 QAJ458554:QAJ458557 QKF458554:QKF458557 QUB458554:QUB458557 RDX458554:RDX458557 RNT458554:RNT458557 RXP458554:RXP458557 SHL458554:SHL458557 SRH458554:SRH458557 TBD458554:TBD458557 TKZ458554:TKZ458557 TUV458554:TUV458557 UER458554:UER458557 UON458554:UON458557 UYJ458554:UYJ458557 VIF458554:VIF458557 VSB458554:VSB458557 WBX458554:WBX458557 WLT458554:WLT458557 WVP458554:WVP458557 H524090:H524093 JD524090:JD524093 SZ524090:SZ524093 ACV524090:ACV524093 AMR524090:AMR524093 AWN524090:AWN524093 BGJ524090:BGJ524093 BQF524090:BQF524093 CAB524090:CAB524093 CJX524090:CJX524093 CTT524090:CTT524093 DDP524090:DDP524093 DNL524090:DNL524093 DXH524090:DXH524093 EHD524090:EHD524093 EQZ524090:EQZ524093 FAV524090:FAV524093 FKR524090:FKR524093 FUN524090:FUN524093 GEJ524090:GEJ524093 GOF524090:GOF524093 GYB524090:GYB524093 HHX524090:HHX524093 HRT524090:HRT524093 IBP524090:IBP524093 ILL524090:ILL524093 IVH524090:IVH524093 JFD524090:JFD524093 JOZ524090:JOZ524093 JYV524090:JYV524093 KIR524090:KIR524093 KSN524090:KSN524093 LCJ524090:LCJ524093 LMF524090:LMF524093 LWB524090:LWB524093 MFX524090:MFX524093 MPT524090:MPT524093 MZP524090:MZP524093 NJL524090:NJL524093 NTH524090:NTH524093 ODD524090:ODD524093 OMZ524090:OMZ524093 OWV524090:OWV524093 PGR524090:PGR524093 PQN524090:PQN524093 QAJ524090:QAJ524093 QKF524090:QKF524093 QUB524090:QUB524093 RDX524090:RDX524093 RNT524090:RNT524093 RXP524090:RXP524093 SHL524090:SHL524093 SRH524090:SRH524093 TBD524090:TBD524093 TKZ524090:TKZ524093 TUV524090:TUV524093 UER524090:UER524093 UON524090:UON524093 UYJ524090:UYJ524093 VIF524090:VIF524093 VSB524090:VSB524093 WBX524090:WBX524093 WLT524090:WLT524093 WVP524090:WVP524093 H589626:H589629 JD589626:JD589629 SZ589626:SZ589629 ACV589626:ACV589629 AMR589626:AMR589629 AWN589626:AWN589629 BGJ589626:BGJ589629 BQF589626:BQF589629 CAB589626:CAB589629 CJX589626:CJX589629 CTT589626:CTT589629 DDP589626:DDP589629 DNL589626:DNL589629 DXH589626:DXH589629 EHD589626:EHD589629 EQZ589626:EQZ589629 FAV589626:FAV589629 FKR589626:FKR589629 FUN589626:FUN589629 GEJ589626:GEJ589629 GOF589626:GOF589629 GYB589626:GYB589629 HHX589626:HHX589629 HRT589626:HRT589629 IBP589626:IBP589629 ILL589626:ILL589629 IVH589626:IVH589629 JFD589626:JFD589629 JOZ589626:JOZ589629 JYV589626:JYV589629 KIR589626:KIR589629 KSN589626:KSN589629 LCJ589626:LCJ589629 LMF589626:LMF589629 LWB589626:LWB589629 MFX589626:MFX589629 MPT589626:MPT589629 MZP589626:MZP589629 NJL589626:NJL589629 NTH589626:NTH589629 ODD589626:ODD589629 OMZ589626:OMZ589629 OWV589626:OWV589629 PGR589626:PGR589629 PQN589626:PQN589629 QAJ589626:QAJ589629 QKF589626:QKF589629 QUB589626:QUB589629 RDX589626:RDX589629 RNT589626:RNT589629 RXP589626:RXP589629 SHL589626:SHL589629 SRH589626:SRH589629 TBD589626:TBD589629 TKZ589626:TKZ589629 TUV589626:TUV589629 UER589626:UER589629 UON589626:UON589629 UYJ589626:UYJ589629 VIF589626:VIF589629 VSB589626:VSB589629 WBX589626:WBX589629 WLT589626:WLT589629 WVP589626:WVP589629 H655162:H655165 JD655162:JD655165 SZ655162:SZ655165 ACV655162:ACV655165 AMR655162:AMR655165 AWN655162:AWN655165 BGJ655162:BGJ655165 BQF655162:BQF655165 CAB655162:CAB655165 CJX655162:CJX655165 CTT655162:CTT655165 DDP655162:DDP655165 DNL655162:DNL655165 DXH655162:DXH655165 EHD655162:EHD655165 EQZ655162:EQZ655165 FAV655162:FAV655165 FKR655162:FKR655165 FUN655162:FUN655165 GEJ655162:GEJ655165 GOF655162:GOF655165 GYB655162:GYB655165 HHX655162:HHX655165 HRT655162:HRT655165 IBP655162:IBP655165 ILL655162:ILL655165 IVH655162:IVH655165 JFD655162:JFD655165 JOZ655162:JOZ655165 JYV655162:JYV655165 KIR655162:KIR655165 KSN655162:KSN655165 LCJ655162:LCJ655165 LMF655162:LMF655165 LWB655162:LWB655165 MFX655162:MFX655165 MPT655162:MPT655165 MZP655162:MZP655165 NJL655162:NJL655165 NTH655162:NTH655165 ODD655162:ODD655165 OMZ655162:OMZ655165 OWV655162:OWV655165 PGR655162:PGR655165 PQN655162:PQN655165 QAJ655162:QAJ655165 QKF655162:QKF655165 QUB655162:QUB655165 RDX655162:RDX655165 RNT655162:RNT655165 RXP655162:RXP655165 SHL655162:SHL655165 SRH655162:SRH655165 TBD655162:TBD655165 TKZ655162:TKZ655165 TUV655162:TUV655165 UER655162:UER655165 UON655162:UON655165 UYJ655162:UYJ655165 VIF655162:VIF655165 VSB655162:VSB655165 WBX655162:WBX655165 WLT655162:WLT655165 WVP655162:WVP655165 H720698:H720701 JD720698:JD720701 SZ720698:SZ720701 ACV720698:ACV720701 AMR720698:AMR720701 AWN720698:AWN720701 BGJ720698:BGJ720701 BQF720698:BQF720701 CAB720698:CAB720701 CJX720698:CJX720701 CTT720698:CTT720701 DDP720698:DDP720701 DNL720698:DNL720701 DXH720698:DXH720701 EHD720698:EHD720701 EQZ720698:EQZ720701 FAV720698:FAV720701 FKR720698:FKR720701 FUN720698:FUN720701 GEJ720698:GEJ720701 GOF720698:GOF720701 GYB720698:GYB720701 HHX720698:HHX720701 HRT720698:HRT720701 IBP720698:IBP720701 ILL720698:ILL720701 IVH720698:IVH720701 JFD720698:JFD720701 JOZ720698:JOZ720701 JYV720698:JYV720701 KIR720698:KIR720701 KSN720698:KSN720701 LCJ720698:LCJ720701 LMF720698:LMF720701 LWB720698:LWB720701 MFX720698:MFX720701 MPT720698:MPT720701 MZP720698:MZP720701 NJL720698:NJL720701 NTH720698:NTH720701 ODD720698:ODD720701 OMZ720698:OMZ720701 OWV720698:OWV720701 PGR720698:PGR720701 PQN720698:PQN720701 QAJ720698:QAJ720701 QKF720698:QKF720701 QUB720698:QUB720701 RDX720698:RDX720701 RNT720698:RNT720701 RXP720698:RXP720701 SHL720698:SHL720701 SRH720698:SRH720701 TBD720698:TBD720701 TKZ720698:TKZ720701 TUV720698:TUV720701 UER720698:UER720701 UON720698:UON720701 UYJ720698:UYJ720701 VIF720698:VIF720701 VSB720698:VSB720701 WBX720698:WBX720701 WLT720698:WLT720701 WVP720698:WVP720701 H786234:H786237 JD786234:JD786237 SZ786234:SZ786237 ACV786234:ACV786237 AMR786234:AMR786237 AWN786234:AWN786237 BGJ786234:BGJ786237 BQF786234:BQF786237 CAB786234:CAB786237 CJX786234:CJX786237 CTT786234:CTT786237 DDP786234:DDP786237 DNL786234:DNL786237 DXH786234:DXH786237 EHD786234:EHD786237 EQZ786234:EQZ786237 FAV786234:FAV786237 FKR786234:FKR786237 FUN786234:FUN786237 GEJ786234:GEJ786237 GOF786234:GOF786237 GYB786234:GYB786237 HHX786234:HHX786237 HRT786234:HRT786237 IBP786234:IBP786237 ILL786234:ILL786237 IVH786234:IVH786237 JFD786234:JFD786237 JOZ786234:JOZ786237 JYV786234:JYV786237 KIR786234:KIR786237 KSN786234:KSN786237 LCJ786234:LCJ786237 LMF786234:LMF786237 LWB786234:LWB786237 MFX786234:MFX786237 MPT786234:MPT786237 MZP786234:MZP786237 NJL786234:NJL786237 NTH786234:NTH786237 ODD786234:ODD786237 OMZ786234:OMZ786237 OWV786234:OWV786237 PGR786234:PGR786237 PQN786234:PQN786237 QAJ786234:QAJ786237 QKF786234:QKF786237 QUB786234:QUB786237 RDX786234:RDX786237 RNT786234:RNT786237 RXP786234:RXP786237 SHL786234:SHL786237 SRH786234:SRH786237 TBD786234:TBD786237 TKZ786234:TKZ786237 TUV786234:TUV786237 UER786234:UER786237 UON786234:UON786237 UYJ786234:UYJ786237 VIF786234:VIF786237 VSB786234:VSB786237 WBX786234:WBX786237 WLT786234:WLT786237 WVP786234:WVP786237 H851770:H851773 JD851770:JD851773 SZ851770:SZ851773 ACV851770:ACV851773 AMR851770:AMR851773 AWN851770:AWN851773 BGJ851770:BGJ851773 BQF851770:BQF851773 CAB851770:CAB851773 CJX851770:CJX851773 CTT851770:CTT851773 DDP851770:DDP851773 DNL851770:DNL851773 DXH851770:DXH851773 EHD851770:EHD851773 EQZ851770:EQZ851773 FAV851770:FAV851773 FKR851770:FKR851773 FUN851770:FUN851773 GEJ851770:GEJ851773 GOF851770:GOF851773 GYB851770:GYB851773 HHX851770:HHX851773 HRT851770:HRT851773 IBP851770:IBP851773 ILL851770:ILL851773 IVH851770:IVH851773 JFD851770:JFD851773 JOZ851770:JOZ851773 JYV851770:JYV851773 KIR851770:KIR851773 KSN851770:KSN851773 LCJ851770:LCJ851773 LMF851770:LMF851773 LWB851770:LWB851773 MFX851770:MFX851773 MPT851770:MPT851773 MZP851770:MZP851773 NJL851770:NJL851773 NTH851770:NTH851773 ODD851770:ODD851773 OMZ851770:OMZ851773 OWV851770:OWV851773 PGR851770:PGR851773 PQN851770:PQN851773 QAJ851770:QAJ851773 QKF851770:QKF851773 QUB851770:QUB851773 RDX851770:RDX851773 RNT851770:RNT851773 RXP851770:RXP851773 SHL851770:SHL851773 SRH851770:SRH851773 TBD851770:TBD851773 TKZ851770:TKZ851773 TUV851770:TUV851773 UER851770:UER851773 UON851770:UON851773 UYJ851770:UYJ851773 VIF851770:VIF851773 VSB851770:VSB851773 WBX851770:WBX851773 WLT851770:WLT851773 WVP851770:WVP851773 H917306:H917309 JD917306:JD917309 SZ917306:SZ917309 ACV917306:ACV917309 AMR917306:AMR917309 AWN917306:AWN917309 BGJ917306:BGJ917309 BQF917306:BQF917309 CAB917306:CAB917309 CJX917306:CJX917309 CTT917306:CTT917309 DDP917306:DDP917309 DNL917306:DNL917309 DXH917306:DXH917309 EHD917306:EHD917309 EQZ917306:EQZ917309 FAV917306:FAV917309 FKR917306:FKR917309 FUN917306:FUN917309 GEJ917306:GEJ917309 GOF917306:GOF917309 GYB917306:GYB917309 HHX917306:HHX917309 HRT917306:HRT917309 IBP917306:IBP917309 ILL917306:ILL917309 IVH917306:IVH917309 JFD917306:JFD917309 JOZ917306:JOZ917309 JYV917306:JYV917309 KIR917306:KIR917309 KSN917306:KSN917309 LCJ917306:LCJ917309 LMF917306:LMF917309 LWB917306:LWB917309 MFX917306:MFX917309 MPT917306:MPT917309 MZP917306:MZP917309 NJL917306:NJL917309 NTH917306:NTH917309 ODD917306:ODD917309 OMZ917306:OMZ917309 OWV917306:OWV917309 PGR917306:PGR917309 PQN917306:PQN917309 QAJ917306:QAJ917309 QKF917306:QKF917309 QUB917306:QUB917309 RDX917306:RDX917309 RNT917306:RNT917309 RXP917306:RXP917309 SHL917306:SHL917309 SRH917306:SRH917309 TBD917306:TBD917309 TKZ917306:TKZ917309 TUV917306:TUV917309 UER917306:UER917309 UON917306:UON917309 UYJ917306:UYJ917309 VIF917306:VIF917309 VSB917306:VSB917309 WBX917306:WBX917309 WLT917306:WLT917309 WVP917306:WVP917309 H982842:H982845 JD982842:JD982845 SZ982842:SZ982845 ACV982842:ACV982845 AMR982842:AMR982845 AWN982842:AWN982845 BGJ982842:BGJ982845 BQF982842:BQF982845 CAB982842:CAB982845 CJX982842:CJX982845 CTT982842:CTT982845 DDP982842:DDP982845 DNL982842:DNL982845 DXH982842:DXH982845 EHD982842:EHD982845 EQZ982842:EQZ982845 FAV982842:FAV982845 FKR982842:FKR982845 FUN982842:FUN982845 GEJ982842:GEJ982845 GOF982842:GOF982845 GYB982842:GYB982845 HHX982842:HHX982845 HRT982842:HRT982845 IBP982842:IBP982845 ILL982842:ILL982845 IVH982842:IVH982845 JFD982842:JFD982845 JOZ982842:JOZ982845 JYV982842:JYV982845 KIR982842:KIR982845 KSN982842:KSN982845 LCJ982842:LCJ982845 LMF982842:LMF982845 LWB982842:LWB982845 MFX982842:MFX982845 MPT982842:MPT982845 MZP982842:MZP982845 NJL982842:NJL982845 NTH982842:NTH982845 ODD982842:ODD982845 OMZ982842:OMZ982845 OWV982842:OWV982845 PGR982842:PGR982845 PQN982842:PQN982845 QAJ982842:QAJ982845 QKF982842:QKF982845 QUB982842:QUB982845 RDX982842:RDX982845 RNT982842:RNT982845 RXP982842:RXP982845 SHL982842:SHL982845 SRH982842:SRH982845 TBD982842:TBD982845 TKZ982842:TKZ982845 TUV982842:TUV982845 UER982842:UER982845 UON982842:UON982845 UYJ982842:UYJ982845 VIF982842:VIF982845 VSB982842:VSB982845 WBX982842:WBX982845 WLT982842:WLT982845 WVP982842:WVP982845 H65343:H65416 JD65343:JD65416 SZ65343:SZ65416 ACV65343:ACV65416 AMR65343:AMR65416 AWN65343:AWN65416 BGJ65343:BGJ65416 BQF65343:BQF65416 CAB65343:CAB65416 CJX65343:CJX65416 CTT65343:CTT65416 DDP65343:DDP65416 DNL65343:DNL65416 DXH65343:DXH65416 EHD65343:EHD65416 EQZ65343:EQZ65416 FAV65343:FAV65416 FKR65343:FKR65416 FUN65343:FUN65416 GEJ65343:GEJ65416 GOF65343:GOF65416 GYB65343:GYB65416 HHX65343:HHX65416 HRT65343:HRT65416 IBP65343:IBP65416 ILL65343:ILL65416 IVH65343:IVH65416 JFD65343:JFD65416 JOZ65343:JOZ65416 JYV65343:JYV65416 KIR65343:KIR65416 KSN65343:KSN65416 LCJ65343:LCJ65416 LMF65343:LMF65416 LWB65343:LWB65416 MFX65343:MFX65416 MPT65343:MPT65416 MZP65343:MZP65416 NJL65343:NJL65416 NTH65343:NTH65416 ODD65343:ODD65416 OMZ65343:OMZ65416 OWV65343:OWV65416 PGR65343:PGR65416 PQN65343:PQN65416 QAJ65343:QAJ65416 QKF65343:QKF65416 QUB65343:QUB65416 RDX65343:RDX65416 RNT65343:RNT65416 RXP65343:RXP65416 SHL65343:SHL65416 SRH65343:SRH65416 TBD65343:TBD65416 TKZ65343:TKZ65416 TUV65343:TUV65416 UER65343:UER65416 UON65343:UON65416 UYJ65343:UYJ65416 VIF65343:VIF65416 VSB65343:VSB65416 WBX65343:WBX65416 WLT65343:WLT65416 WVP65343:WVP65416 H130879:H130952 JD130879:JD130952 SZ130879:SZ130952 ACV130879:ACV130952 AMR130879:AMR130952 AWN130879:AWN130952 BGJ130879:BGJ130952 BQF130879:BQF130952 CAB130879:CAB130952 CJX130879:CJX130952 CTT130879:CTT130952 DDP130879:DDP130952 DNL130879:DNL130952 DXH130879:DXH130952 EHD130879:EHD130952 EQZ130879:EQZ130952 FAV130879:FAV130952 FKR130879:FKR130952 FUN130879:FUN130952 GEJ130879:GEJ130952 GOF130879:GOF130952 GYB130879:GYB130952 HHX130879:HHX130952 HRT130879:HRT130952 IBP130879:IBP130952 ILL130879:ILL130952 IVH130879:IVH130952 JFD130879:JFD130952 JOZ130879:JOZ130952 JYV130879:JYV130952 KIR130879:KIR130952 KSN130879:KSN130952 LCJ130879:LCJ130952 LMF130879:LMF130952 LWB130879:LWB130952 MFX130879:MFX130952 MPT130879:MPT130952 MZP130879:MZP130952 NJL130879:NJL130952 NTH130879:NTH130952 ODD130879:ODD130952 OMZ130879:OMZ130952 OWV130879:OWV130952 PGR130879:PGR130952 PQN130879:PQN130952 QAJ130879:QAJ130952 QKF130879:QKF130952 QUB130879:QUB130952 RDX130879:RDX130952 RNT130879:RNT130952 RXP130879:RXP130952 SHL130879:SHL130952 SRH130879:SRH130952 TBD130879:TBD130952 TKZ130879:TKZ130952 TUV130879:TUV130952 UER130879:UER130952 UON130879:UON130952 UYJ130879:UYJ130952 VIF130879:VIF130952 VSB130879:VSB130952 WBX130879:WBX130952 WLT130879:WLT130952 WVP130879:WVP130952 H196415:H196488 JD196415:JD196488 SZ196415:SZ196488 ACV196415:ACV196488 AMR196415:AMR196488 AWN196415:AWN196488 BGJ196415:BGJ196488 BQF196415:BQF196488 CAB196415:CAB196488 CJX196415:CJX196488 CTT196415:CTT196488 DDP196415:DDP196488 DNL196415:DNL196488 DXH196415:DXH196488 EHD196415:EHD196488 EQZ196415:EQZ196488 FAV196415:FAV196488 FKR196415:FKR196488 FUN196415:FUN196488 GEJ196415:GEJ196488 GOF196415:GOF196488 GYB196415:GYB196488 HHX196415:HHX196488 HRT196415:HRT196488 IBP196415:IBP196488 ILL196415:ILL196488 IVH196415:IVH196488 JFD196415:JFD196488 JOZ196415:JOZ196488 JYV196415:JYV196488 KIR196415:KIR196488 KSN196415:KSN196488 LCJ196415:LCJ196488 LMF196415:LMF196488 LWB196415:LWB196488 MFX196415:MFX196488 MPT196415:MPT196488 MZP196415:MZP196488 NJL196415:NJL196488 NTH196415:NTH196488 ODD196415:ODD196488 OMZ196415:OMZ196488 OWV196415:OWV196488 PGR196415:PGR196488 PQN196415:PQN196488 QAJ196415:QAJ196488 QKF196415:QKF196488 QUB196415:QUB196488 RDX196415:RDX196488 RNT196415:RNT196488 RXP196415:RXP196488 SHL196415:SHL196488 SRH196415:SRH196488 TBD196415:TBD196488 TKZ196415:TKZ196488 TUV196415:TUV196488 UER196415:UER196488 UON196415:UON196488 UYJ196415:UYJ196488 VIF196415:VIF196488 VSB196415:VSB196488 WBX196415:WBX196488 WLT196415:WLT196488 WVP196415:WVP196488 H261951:H262024 JD261951:JD262024 SZ261951:SZ262024 ACV261951:ACV262024 AMR261951:AMR262024 AWN261951:AWN262024 BGJ261951:BGJ262024 BQF261951:BQF262024 CAB261951:CAB262024 CJX261951:CJX262024 CTT261951:CTT262024 DDP261951:DDP262024 DNL261951:DNL262024 DXH261951:DXH262024 EHD261951:EHD262024 EQZ261951:EQZ262024 FAV261951:FAV262024 FKR261951:FKR262024 FUN261951:FUN262024 GEJ261951:GEJ262024 GOF261951:GOF262024 GYB261951:GYB262024 HHX261951:HHX262024 HRT261951:HRT262024 IBP261951:IBP262024 ILL261951:ILL262024 IVH261951:IVH262024 JFD261951:JFD262024 JOZ261951:JOZ262024 JYV261951:JYV262024 KIR261951:KIR262024 KSN261951:KSN262024 LCJ261951:LCJ262024 LMF261951:LMF262024 LWB261951:LWB262024 MFX261951:MFX262024 MPT261951:MPT262024 MZP261951:MZP262024 NJL261951:NJL262024 NTH261951:NTH262024 ODD261951:ODD262024 OMZ261951:OMZ262024 OWV261951:OWV262024 PGR261951:PGR262024 PQN261951:PQN262024 QAJ261951:QAJ262024 QKF261951:QKF262024 QUB261951:QUB262024 RDX261951:RDX262024 RNT261951:RNT262024 RXP261951:RXP262024 SHL261951:SHL262024 SRH261951:SRH262024 TBD261951:TBD262024 TKZ261951:TKZ262024 TUV261951:TUV262024 UER261951:UER262024 UON261951:UON262024 UYJ261951:UYJ262024 VIF261951:VIF262024 VSB261951:VSB262024 WBX261951:WBX262024 WLT261951:WLT262024 WVP261951:WVP262024 H327487:H327560 JD327487:JD327560 SZ327487:SZ327560 ACV327487:ACV327560 AMR327487:AMR327560 AWN327487:AWN327560 BGJ327487:BGJ327560 BQF327487:BQF327560 CAB327487:CAB327560 CJX327487:CJX327560 CTT327487:CTT327560 DDP327487:DDP327560 DNL327487:DNL327560 DXH327487:DXH327560 EHD327487:EHD327560 EQZ327487:EQZ327560 FAV327487:FAV327560 FKR327487:FKR327560 FUN327487:FUN327560 GEJ327487:GEJ327560 GOF327487:GOF327560 GYB327487:GYB327560 HHX327487:HHX327560 HRT327487:HRT327560 IBP327487:IBP327560 ILL327487:ILL327560 IVH327487:IVH327560 JFD327487:JFD327560 JOZ327487:JOZ327560 JYV327487:JYV327560 KIR327487:KIR327560 KSN327487:KSN327560 LCJ327487:LCJ327560 LMF327487:LMF327560 LWB327487:LWB327560 MFX327487:MFX327560 MPT327487:MPT327560 MZP327487:MZP327560 NJL327487:NJL327560 NTH327487:NTH327560 ODD327487:ODD327560 OMZ327487:OMZ327560 OWV327487:OWV327560 PGR327487:PGR327560 PQN327487:PQN327560 QAJ327487:QAJ327560 QKF327487:QKF327560 QUB327487:QUB327560 RDX327487:RDX327560 RNT327487:RNT327560 RXP327487:RXP327560 SHL327487:SHL327560 SRH327487:SRH327560 TBD327487:TBD327560 TKZ327487:TKZ327560 TUV327487:TUV327560 UER327487:UER327560 UON327487:UON327560 UYJ327487:UYJ327560 VIF327487:VIF327560 VSB327487:VSB327560 WBX327487:WBX327560 WLT327487:WLT327560 WVP327487:WVP327560 H393023:H393096 JD393023:JD393096 SZ393023:SZ393096 ACV393023:ACV393096 AMR393023:AMR393096 AWN393023:AWN393096 BGJ393023:BGJ393096 BQF393023:BQF393096 CAB393023:CAB393096 CJX393023:CJX393096 CTT393023:CTT393096 DDP393023:DDP393096 DNL393023:DNL393096 DXH393023:DXH393096 EHD393023:EHD393096 EQZ393023:EQZ393096 FAV393023:FAV393096 FKR393023:FKR393096 FUN393023:FUN393096 GEJ393023:GEJ393096 GOF393023:GOF393096 GYB393023:GYB393096 HHX393023:HHX393096 HRT393023:HRT393096 IBP393023:IBP393096 ILL393023:ILL393096 IVH393023:IVH393096 JFD393023:JFD393096 JOZ393023:JOZ393096 JYV393023:JYV393096 KIR393023:KIR393096 KSN393023:KSN393096 LCJ393023:LCJ393096 LMF393023:LMF393096 LWB393023:LWB393096 MFX393023:MFX393096 MPT393023:MPT393096 MZP393023:MZP393096 NJL393023:NJL393096 NTH393023:NTH393096 ODD393023:ODD393096 OMZ393023:OMZ393096 OWV393023:OWV393096 PGR393023:PGR393096 PQN393023:PQN393096 QAJ393023:QAJ393096 QKF393023:QKF393096 QUB393023:QUB393096 RDX393023:RDX393096 RNT393023:RNT393096 RXP393023:RXP393096 SHL393023:SHL393096 SRH393023:SRH393096 TBD393023:TBD393096 TKZ393023:TKZ393096 TUV393023:TUV393096 UER393023:UER393096 UON393023:UON393096 UYJ393023:UYJ393096 VIF393023:VIF393096 VSB393023:VSB393096 WBX393023:WBX393096 WLT393023:WLT393096 WVP393023:WVP393096 H458559:H458632 JD458559:JD458632 SZ458559:SZ458632 ACV458559:ACV458632 AMR458559:AMR458632 AWN458559:AWN458632 BGJ458559:BGJ458632 BQF458559:BQF458632 CAB458559:CAB458632 CJX458559:CJX458632 CTT458559:CTT458632 DDP458559:DDP458632 DNL458559:DNL458632 DXH458559:DXH458632 EHD458559:EHD458632 EQZ458559:EQZ458632 FAV458559:FAV458632 FKR458559:FKR458632 FUN458559:FUN458632 GEJ458559:GEJ458632 GOF458559:GOF458632 GYB458559:GYB458632 HHX458559:HHX458632 HRT458559:HRT458632 IBP458559:IBP458632 ILL458559:ILL458632 IVH458559:IVH458632 JFD458559:JFD458632 JOZ458559:JOZ458632 JYV458559:JYV458632 KIR458559:KIR458632 KSN458559:KSN458632 LCJ458559:LCJ458632 LMF458559:LMF458632 LWB458559:LWB458632 MFX458559:MFX458632 MPT458559:MPT458632 MZP458559:MZP458632 NJL458559:NJL458632 NTH458559:NTH458632 ODD458559:ODD458632 OMZ458559:OMZ458632 OWV458559:OWV458632 PGR458559:PGR458632 PQN458559:PQN458632 QAJ458559:QAJ458632 QKF458559:QKF458632 QUB458559:QUB458632 RDX458559:RDX458632 RNT458559:RNT458632 RXP458559:RXP458632 SHL458559:SHL458632 SRH458559:SRH458632 TBD458559:TBD458632 TKZ458559:TKZ458632 TUV458559:TUV458632 UER458559:UER458632 UON458559:UON458632 UYJ458559:UYJ458632 VIF458559:VIF458632 VSB458559:VSB458632 WBX458559:WBX458632 WLT458559:WLT458632 WVP458559:WVP458632 H524095:H524168 JD524095:JD524168 SZ524095:SZ524168 ACV524095:ACV524168 AMR524095:AMR524168 AWN524095:AWN524168 BGJ524095:BGJ524168 BQF524095:BQF524168 CAB524095:CAB524168 CJX524095:CJX524168 CTT524095:CTT524168 DDP524095:DDP524168 DNL524095:DNL524168 DXH524095:DXH524168 EHD524095:EHD524168 EQZ524095:EQZ524168 FAV524095:FAV524168 FKR524095:FKR524168 FUN524095:FUN524168 GEJ524095:GEJ524168 GOF524095:GOF524168 GYB524095:GYB524168 HHX524095:HHX524168 HRT524095:HRT524168 IBP524095:IBP524168 ILL524095:ILL524168 IVH524095:IVH524168 JFD524095:JFD524168 JOZ524095:JOZ524168 JYV524095:JYV524168 KIR524095:KIR524168 KSN524095:KSN524168 LCJ524095:LCJ524168 LMF524095:LMF524168 LWB524095:LWB524168 MFX524095:MFX524168 MPT524095:MPT524168 MZP524095:MZP524168 NJL524095:NJL524168 NTH524095:NTH524168 ODD524095:ODD524168 OMZ524095:OMZ524168 OWV524095:OWV524168 PGR524095:PGR524168 PQN524095:PQN524168 QAJ524095:QAJ524168 QKF524095:QKF524168 QUB524095:QUB524168 RDX524095:RDX524168 RNT524095:RNT524168 RXP524095:RXP524168 SHL524095:SHL524168 SRH524095:SRH524168 TBD524095:TBD524168 TKZ524095:TKZ524168 TUV524095:TUV524168 UER524095:UER524168 UON524095:UON524168 UYJ524095:UYJ524168 VIF524095:VIF524168 VSB524095:VSB524168 WBX524095:WBX524168 WLT524095:WLT524168 WVP524095:WVP524168 H589631:H589704 JD589631:JD589704 SZ589631:SZ589704 ACV589631:ACV589704 AMR589631:AMR589704 AWN589631:AWN589704 BGJ589631:BGJ589704 BQF589631:BQF589704 CAB589631:CAB589704 CJX589631:CJX589704 CTT589631:CTT589704 DDP589631:DDP589704 DNL589631:DNL589704 DXH589631:DXH589704 EHD589631:EHD589704 EQZ589631:EQZ589704 FAV589631:FAV589704 FKR589631:FKR589704 FUN589631:FUN589704 GEJ589631:GEJ589704 GOF589631:GOF589704 GYB589631:GYB589704 HHX589631:HHX589704 HRT589631:HRT589704 IBP589631:IBP589704 ILL589631:ILL589704 IVH589631:IVH589704 JFD589631:JFD589704 JOZ589631:JOZ589704 JYV589631:JYV589704 KIR589631:KIR589704 KSN589631:KSN589704 LCJ589631:LCJ589704 LMF589631:LMF589704 LWB589631:LWB589704 MFX589631:MFX589704 MPT589631:MPT589704 MZP589631:MZP589704 NJL589631:NJL589704 NTH589631:NTH589704 ODD589631:ODD589704 OMZ589631:OMZ589704 OWV589631:OWV589704 PGR589631:PGR589704 PQN589631:PQN589704 QAJ589631:QAJ589704 QKF589631:QKF589704 QUB589631:QUB589704 RDX589631:RDX589704 RNT589631:RNT589704 RXP589631:RXP589704 SHL589631:SHL589704 SRH589631:SRH589704 TBD589631:TBD589704 TKZ589631:TKZ589704 TUV589631:TUV589704 UER589631:UER589704 UON589631:UON589704 UYJ589631:UYJ589704 VIF589631:VIF589704 VSB589631:VSB589704 WBX589631:WBX589704 WLT589631:WLT589704 WVP589631:WVP589704 H655167:H655240 JD655167:JD655240 SZ655167:SZ655240 ACV655167:ACV655240 AMR655167:AMR655240 AWN655167:AWN655240 BGJ655167:BGJ655240 BQF655167:BQF655240 CAB655167:CAB655240 CJX655167:CJX655240 CTT655167:CTT655240 DDP655167:DDP655240 DNL655167:DNL655240 DXH655167:DXH655240 EHD655167:EHD655240 EQZ655167:EQZ655240 FAV655167:FAV655240 FKR655167:FKR655240 FUN655167:FUN655240 GEJ655167:GEJ655240 GOF655167:GOF655240 GYB655167:GYB655240 HHX655167:HHX655240 HRT655167:HRT655240 IBP655167:IBP655240 ILL655167:ILL655240 IVH655167:IVH655240 JFD655167:JFD655240 JOZ655167:JOZ655240 JYV655167:JYV655240 KIR655167:KIR655240 KSN655167:KSN655240 LCJ655167:LCJ655240 LMF655167:LMF655240 LWB655167:LWB655240 MFX655167:MFX655240 MPT655167:MPT655240 MZP655167:MZP655240 NJL655167:NJL655240 NTH655167:NTH655240 ODD655167:ODD655240 OMZ655167:OMZ655240 OWV655167:OWV655240 PGR655167:PGR655240 PQN655167:PQN655240 QAJ655167:QAJ655240 QKF655167:QKF655240 QUB655167:QUB655240 RDX655167:RDX655240 RNT655167:RNT655240 RXP655167:RXP655240 SHL655167:SHL655240 SRH655167:SRH655240 TBD655167:TBD655240 TKZ655167:TKZ655240 TUV655167:TUV655240 UER655167:UER655240 UON655167:UON655240 UYJ655167:UYJ655240 VIF655167:VIF655240 VSB655167:VSB655240 WBX655167:WBX655240 WLT655167:WLT655240 WVP655167:WVP655240 H720703:H720776 JD720703:JD720776 SZ720703:SZ720776 ACV720703:ACV720776 AMR720703:AMR720776 AWN720703:AWN720776 BGJ720703:BGJ720776 BQF720703:BQF720776 CAB720703:CAB720776 CJX720703:CJX720776 CTT720703:CTT720776 DDP720703:DDP720776 DNL720703:DNL720776 DXH720703:DXH720776 EHD720703:EHD720776 EQZ720703:EQZ720776 FAV720703:FAV720776 FKR720703:FKR720776 FUN720703:FUN720776 GEJ720703:GEJ720776 GOF720703:GOF720776 GYB720703:GYB720776 HHX720703:HHX720776 HRT720703:HRT720776 IBP720703:IBP720776 ILL720703:ILL720776 IVH720703:IVH720776 JFD720703:JFD720776 JOZ720703:JOZ720776 JYV720703:JYV720776 KIR720703:KIR720776 KSN720703:KSN720776 LCJ720703:LCJ720776 LMF720703:LMF720776 LWB720703:LWB720776 MFX720703:MFX720776 MPT720703:MPT720776 MZP720703:MZP720776 NJL720703:NJL720776 NTH720703:NTH720776 ODD720703:ODD720776 OMZ720703:OMZ720776 OWV720703:OWV720776 PGR720703:PGR720776 PQN720703:PQN720776 QAJ720703:QAJ720776 QKF720703:QKF720776 QUB720703:QUB720776 RDX720703:RDX720776 RNT720703:RNT720776 RXP720703:RXP720776 SHL720703:SHL720776 SRH720703:SRH720776 TBD720703:TBD720776 TKZ720703:TKZ720776 TUV720703:TUV720776 UER720703:UER720776 UON720703:UON720776 UYJ720703:UYJ720776 VIF720703:VIF720776 VSB720703:VSB720776 WBX720703:WBX720776 WLT720703:WLT720776 WVP720703:WVP720776 H786239:H786312 JD786239:JD786312 SZ786239:SZ786312 ACV786239:ACV786312 AMR786239:AMR786312 AWN786239:AWN786312 BGJ786239:BGJ786312 BQF786239:BQF786312 CAB786239:CAB786312 CJX786239:CJX786312 CTT786239:CTT786312 DDP786239:DDP786312 DNL786239:DNL786312 DXH786239:DXH786312 EHD786239:EHD786312 EQZ786239:EQZ786312 FAV786239:FAV786312 FKR786239:FKR786312 FUN786239:FUN786312 GEJ786239:GEJ786312 GOF786239:GOF786312 GYB786239:GYB786312 HHX786239:HHX786312 HRT786239:HRT786312 IBP786239:IBP786312 ILL786239:ILL786312 IVH786239:IVH786312 JFD786239:JFD786312 JOZ786239:JOZ786312 JYV786239:JYV786312 KIR786239:KIR786312 KSN786239:KSN786312 LCJ786239:LCJ786312 LMF786239:LMF786312 LWB786239:LWB786312 MFX786239:MFX786312 MPT786239:MPT786312 MZP786239:MZP786312 NJL786239:NJL786312 NTH786239:NTH786312 ODD786239:ODD786312 OMZ786239:OMZ786312 OWV786239:OWV786312 PGR786239:PGR786312 PQN786239:PQN786312 QAJ786239:QAJ786312 QKF786239:QKF786312 QUB786239:QUB786312 RDX786239:RDX786312 RNT786239:RNT786312 RXP786239:RXP786312 SHL786239:SHL786312 SRH786239:SRH786312 TBD786239:TBD786312 TKZ786239:TKZ786312 TUV786239:TUV786312 UER786239:UER786312 UON786239:UON786312 UYJ786239:UYJ786312 VIF786239:VIF786312 VSB786239:VSB786312 WBX786239:WBX786312 WLT786239:WLT786312 WVP786239:WVP786312 H851775:H851848 JD851775:JD851848 SZ851775:SZ851848 ACV851775:ACV851848 AMR851775:AMR851848 AWN851775:AWN851848 BGJ851775:BGJ851848 BQF851775:BQF851848 CAB851775:CAB851848 CJX851775:CJX851848 CTT851775:CTT851848 DDP851775:DDP851848 DNL851775:DNL851848 DXH851775:DXH851848 EHD851775:EHD851848 EQZ851775:EQZ851848 FAV851775:FAV851848 FKR851775:FKR851848 FUN851775:FUN851848 GEJ851775:GEJ851848 GOF851775:GOF851848 GYB851775:GYB851848 HHX851775:HHX851848 HRT851775:HRT851848 IBP851775:IBP851848 ILL851775:ILL851848 IVH851775:IVH851848 JFD851775:JFD851848 JOZ851775:JOZ851848 JYV851775:JYV851848 KIR851775:KIR851848 KSN851775:KSN851848 LCJ851775:LCJ851848 LMF851775:LMF851848 LWB851775:LWB851848 MFX851775:MFX851848 MPT851775:MPT851848 MZP851775:MZP851848 NJL851775:NJL851848 NTH851775:NTH851848 ODD851775:ODD851848 OMZ851775:OMZ851848 OWV851775:OWV851848 PGR851775:PGR851848 PQN851775:PQN851848 QAJ851775:QAJ851848 QKF851775:QKF851848 QUB851775:QUB851848 RDX851775:RDX851848 RNT851775:RNT851848 RXP851775:RXP851848 SHL851775:SHL851848 SRH851775:SRH851848 TBD851775:TBD851848 TKZ851775:TKZ851848 TUV851775:TUV851848 UER851775:UER851848 UON851775:UON851848 UYJ851775:UYJ851848 VIF851775:VIF851848 VSB851775:VSB851848 WBX851775:WBX851848 WLT851775:WLT851848 WVP851775:WVP851848 H917311:H917384 JD917311:JD917384 SZ917311:SZ917384 ACV917311:ACV917384 AMR917311:AMR917384 AWN917311:AWN917384 BGJ917311:BGJ917384 BQF917311:BQF917384 CAB917311:CAB917384 CJX917311:CJX917384 CTT917311:CTT917384 DDP917311:DDP917384 DNL917311:DNL917384 DXH917311:DXH917384 EHD917311:EHD917384 EQZ917311:EQZ917384 FAV917311:FAV917384 FKR917311:FKR917384 FUN917311:FUN917384 GEJ917311:GEJ917384 GOF917311:GOF917384 GYB917311:GYB917384 HHX917311:HHX917384 HRT917311:HRT917384 IBP917311:IBP917384 ILL917311:ILL917384 IVH917311:IVH917384 JFD917311:JFD917384 JOZ917311:JOZ917384 JYV917311:JYV917384 KIR917311:KIR917384 KSN917311:KSN917384 LCJ917311:LCJ917384 LMF917311:LMF917384 LWB917311:LWB917384 MFX917311:MFX917384 MPT917311:MPT917384 MZP917311:MZP917384 NJL917311:NJL917384 NTH917311:NTH917384 ODD917311:ODD917384 OMZ917311:OMZ917384 OWV917311:OWV917384 PGR917311:PGR917384 PQN917311:PQN917384 QAJ917311:QAJ917384 QKF917311:QKF917384 QUB917311:QUB917384 RDX917311:RDX917384 RNT917311:RNT917384 RXP917311:RXP917384 SHL917311:SHL917384 SRH917311:SRH917384 TBD917311:TBD917384 TKZ917311:TKZ917384 TUV917311:TUV917384 UER917311:UER917384 UON917311:UON917384 UYJ917311:UYJ917384 VIF917311:VIF917384 VSB917311:VSB917384 WBX917311:WBX917384 WLT917311:WLT917384 WVP917311:WVP917384 H982847:H982920 JD982847:JD982920 SZ982847:SZ982920 ACV982847:ACV982920 AMR982847:AMR982920 AWN982847:AWN982920 BGJ982847:BGJ982920 BQF982847:BQF982920 CAB982847:CAB982920 CJX982847:CJX982920 CTT982847:CTT982920 DDP982847:DDP982920 DNL982847:DNL982920 DXH982847:DXH982920 EHD982847:EHD982920 EQZ982847:EQZ982920 FAV982847:FAV982920 FKR982847:FKR982920 FUN982847:FUN982920 GEJ982847:GEJ982920 GOF982847:GOF982920 GYB982847:GYB982920 HHX982847:HHX982920 HRT982847:HRT982920 IBP982847:IBP982920 ILL982847:ILL982920 IVH982847:IVH982920 JFD982847:JFD982920 JOZ982847:JOZ982920 JYV982847:JYV982920 KIR982847:KIR982920 KSN982847:KSN982920 LCJ982847:LCJ982920 LMF982847:LMF982920 LWB982847:LWB982920 MFX982847:MFX982920 MPT982847:MPT982920 MZP982847:MZP982920 NJL982847:NJL982920 NTH982847:NTH982920 ODD982847:ODD982920 OMZ982847:OMZ982920 OWV982847:OWV982920 PGR982847:PGR982920 PQN982847:PQN982920 QAJ982847:QAJ982920 QKF982847:QKF982920 QUB982847:QUB982920 RDX982847:RDX982920 RNT982847:RNT982920 RXP982847:RXP982920 SHL982847:SHL982920 SRH982847:SRH982920 TBD982847:TBD982920 TKZ982847:TKZ982920 TUV982847:TUV982920 UER982847:UER982920 UON982847:UON982920 UYJ982847:UYJ982920 VIF982847:VIF982920 VSB982847:VSB982920 WBX982847:WBX982920 WLT982847:WLT982920 WVP982847:WVP982920 I10 WLT10:WLT11 WBX10:WBX11 VSB10:VSB11 VIF10:VIF11 UYJ10:UYJ11 UON10:UON11 UER10:UER11 TUV10:TUV11 TKZ10:TKZ11 TBD10:TBD11 SRH10:SRH11 SHL10:SHL11 RXP10:RXP11 RNT10:RNT11 RDX10:RDX11 QUB10:QUB11 QKF10:QKF11 QAJ10:QAJ11 PQN10:PQN11 PGR10:PGR11 OWV10:OWV11 OMZ10:OMZ11 ODD10:ODD11 NTH10:NTH11 NJL10:NJL11 MZP10:MZP11 MPT10:MPT11 MFX10:MFX11 LWB10:LWB11 LMF10:LMF11 LCJ10:LCJ11 KSN10:KSN11 KIR10:KIR11 JYV10:JYV11 JOZ10:JOZ11 JFD10:JFD11 IVH10:IVH11 ILL10:ILL11 IBP10:IBP11 HRT10:HRT11 HHX10:HHX11 GYB10:GYB11 GOF10:GOF11 GEJ10:GEJ11 FUN10:FUN11 FKR10:FKR11 FAV10:FAV11 EQZ10:EQZ11 EHD10:EHD11 DXH10:DXH11 DNL10:DNL11 DDP10:DDP11 CTT10:CTT11 CJX10:CJX11 CAB10:CAB11 BQF10:BQF11 BGJ10:BGJ11 AWN10:AWN11 AMR10:AMR11 ACV10:ACV11 JD10:JD11 SZ10:SZ11 WVP10:WVP11 H6:I6 SZ6:SZ7 ACV6:ACV7 AMR6:AMR7 AWN6:AWN7 BGJ6:BGJ7 BQF6:BQF7 CAB6:CAB7 CJX6:CJX7 CTT6:CTT7 DDP6:DDP7 DNL6:DNL7 DXH6:DXH7 EHD6:EHD7 EQZ6:EQZ7 FAV6:FAV7 FKR6:FKR7 FUN6:FUN7 GEJ6:GEJ7 GOF6:GOF7 GYB6:GYB7 HHX6:HHX7 HRT6:HRT7 IBP6:IBP7 ILL6:ILL7 IVH6:IVH7 JFD6:JFD7 JOZ6:JOZ7 JYV6:JYV7 KIR6:KIR7 KSN6:KSN7 LCJ6:LCJ7 LMF6:LMF7 LWB6:LWB7 MFX6:MFX7 MPT6:MPT7 MZP6:MZP7 NJL6:NJL7 NTH6:NTH7 ODD6:ODD7 OMZ6:OMZ7 OWV6:OWV7 PGR6:PGR7 PQN6:PQN7 QAJ6:QAJ7 QKF6:QKF7 QUB6:QUB7 RDX6:RDX7 RNT6:RNT7 RXP6:RXP7 SHL6:SHL7 SRH6:SRH7 TBD6:TBD7 TKZ6:TKZ7 TUV6:TUV7 UER6:UER7 UON6:UON7 UYJ6:UYJ7 VIF6:VIF7 VSB6:VSB7 WBX6:WBX7 WLT6:WLT7 WVP6:WVP7 JD6:JD7 H7:H13 JD14 WVP14 WLT14 WBX14 VSB14 VIF14 UYJ14 UON14 UER14 TUV14 TKZ14 TBD14 SRH14 SHL14 RXP14 RNT14 RDX14 QUB14 QKF14 QAJ14 PQN14 PGR14 OWV14 OMZ14 ODD14 NTH14 NJL14 MZP14 MPT14 MFX14 LWB14 LMF14 LCJ14 KSN14 KIR14 JYV14 JOZ14 JFD14 IVH14 ILL14 IBP14 HRT14 HHX14 GYB14 GOF14 GEJ14 FUN14 FKR14 FAV14 EQZ14 EHD14 DXH14 DNL14 DDP14 CTT14 CJX14 CAB14 BQF14 BGJ14 AWN14 AMR14 ACV14 SZ14 H14:I14 I16 WLT16:WLT19 WBX16:WBX19 VSB16:VSB19 VIF16:VIF19 UYJ16:UYJ19 UON16:UON19 UER16:UER19 TUV16:TUV19 TKZ16:TKZ19 TBD16:TBD19 SRH16:SRH19 SHL16:SHL19 RXP16:RXP19 RNT16:RNT19 RDX16:RDX19 QUB16:QUB19 QKF16:QKF19 QAJ16:QAJ19 PQN16:PQN19 PGR16:PGR19 OWV16:OWV19 OMZ16:OMZ19 ODD16:ODD19 NTH16:NTH19 NJL16:NJL19 MZP16:MZP19 MPT16:MPT19 MFX16:MFX19 LWB16:LWB19 LMF16:LMF19 LCJ16:LCJ19 KSN16:KSN19 KIR16:KIR19 JYV16:JYV19 JOZ16:JOZ19 JFD16:JFD19 IVH16:IVH19 ILL16:ILL19 IBP16:IBP19 HRT16:HRT19 HHX16:HHX19 GYB16:GYB19 GOF16:GOF19 GEJ16:GEJ19 FUN16:FUN19 FKR16:FKR19 FAV16:FAV19 EQZ16:EQZ19 EHD16:EHD19 DXH16:DXH19 DNL16:DNL19 DDP16:DDP19 CTT16:CTT19 CJX16:CJX19 CAB16:CAB19 BQF16:BQF19 BGJ16:BGJ19 AWN16:AWN19 AMR16:AMR19 ACV16:ACV19 JD16:JD19 SZ16:SZ19 WVP16:WVP19 H15:H19 H20:I20 I22 H21:H24">
      <formula1>"Ja,Nee"</formula1>
    </dataValidation>
    <dataValidation operator="equal" showInputMessage="1" showErrorMessage="1" sqref="I65330:I65335 JE65330:JE65335 TA65330:TA65335 ACW65330:ACW65335 AMS65330:AMS65335 AWO65330:AWO65335 BGK65330:BGK65335 BQG65330:BQG65335 CAC65330:CAC65335 CJY65330:CJY65335 CTU65330:CTU65335 DDQ65330:DDQ65335 DNM65330:DNM65335 DXI65330:DXI65335 EHE65330:EHE65335 ERA65330:ERA65335 FAW65330:FAW65335 FKS65330:FKS65335 FUO65330:FUO65335 GEK65330:GEK65335 GOG65330:GOG65335 GYC65330:GYC65335 HHY65330:HHY65335 HRU65330:HRU65335 IBQ65330:IBQ65335 ILM65330:ILM65335 IVI65330:IVI65335 JFE65330:JFE65335 JPA65330:JPA65335 JYW65330:JYW65335 KIS65330:KIS65335 KSO65330:KSO65335 LCK65330:LCK65335 LMG65330:LMG65335 LWC65330:LWC65335 MFY65330:MFY65335 MPU65330:MPU65335 MZQ65330:MZQ65335 NJM65330:NJM65335 NTI65330:NTI65335 ODE65330:ODE65335 ONA65330:ONA65335 OWW65330:OWW65335 PGS65330:PGS65335 PQO65330:PQO65335 QAK65330:QAK65335 QKG65330:QKG65335 QUC65330:QUC65335 RDY65330:RDY65335 RNU65330:RNU65335 RXQ65330:RXQ65335 SHM65330:SHM65335 SRI65330:SRI65335 TBE65330:TBE65335 TLA65330:TLA65335 TUW65330:TUW65335 UES65330:UES65335 UOO65330:UOO65335 UYK65330:UYK65335 VIG65330:VIG65335 VSC65330:VSC65335 WBY65330:WBY65335 WLU65330:WLU65335 WVQ65330:WVQ65335 I130866:I130871 JE130866:JE130871 TA130866:TA130871 ACW130866:ACW130871 AMS130866:AMS130871 AWO130866:AWO130871 BGK130866:BGK130871 BQG130866:BQG130871 CAC130866:CAC130871 CJY130866:CJY130871 CTU130866:CTU130871 DDQ130866:DDQ130871 DNM130866:DNM130871 DXI130866:DXI130871 EHE130866:EHE130871 ERA130866:ERA130871 FAW130866:FAW130871 FKS130866:FKS130871 FUO130866:FUO130871 GEK130866:GEK130871 GOG130866:GOG130871 GYC130866:GYC130871 HHY130866:HHY130871 HRU130866:HRU130871 IBQ130866:IBQ130871 ILM130866:ILM130871 IVI130866:IVI130871 JFE130866:JFE130871 JPA130866:JPA130871 JYW130866:JYW130871 KIS130866:KIS130871 KSO130866:KSO130871 LCK130866:LCK130871 LMG130866:LMG130871 LWC130866:LWC130871 MFY130866:MFY130871 MPU130866:MPU130871 MZQ130866:MZQ130871 NJM130866:NJM130871 NTI130866:NTI130871 ODE130866:ODE130871 ONA130866:ONA130871 OWW130866:OWW130871 PGS130866:PGS130871 PQO130866:PQO130871 QAK130866:QAK130871 QKG130866:QKG130871 QUC130866:QUC130871 RDY130866:RDY130871 RNU130866:RNU130871 RXQ130866:RXQ130871 SHM130866:SHM130871 SRI130866:SRI130871 TBE130866:TBE130871 TLA130866:TLA130871 TUW130866:TUW130871 UES130866:UES130871 UOO130866:UOO130871 UYK130866:UYK130871 VIG130866:VIG130871 VSC130866:VSC130871 WBY130866:WBY130871 WLU130866:WLU130871 WVQ130866:WVQ130871 I196402:I196407 JE196402:JE196407 TA196402:TA196407 ACW196402:ACW196407 AMS196402:AMS196407 AWO196402:AWO196407 BGK196402:BGK196407 BQG196402:BQG196407 CAC196402:CAC196407 CJY196402:CJY196407 CTU196402:CTU196407 DDQ196402:DDQ196407 DNM196402:DNM196407 DXI196402:DXI196407 EHE196402:EHE196407 ERA196402:ERA196407 FAW196402:FAW196407 FKS196402:FKS196407 FUO196402:FUO196407 GEK196402:GEK196407 GOG196402:GOG196407 GYC196402:GYC196407 HHY196402:HHY196407 HRU196402:HRU196407 IBQ196402:IBQ196407 ILM196402:ILM196407 IVI196402:IVI196407 JFE196402:JFE196407 JPA196402:JPA196407 JYW196402:JYW196407 KIS196402:KIS196407 KSO196402:KSO196407 LCK196402:LCK196407 LMG196402:LMG196407 LWC196402:LWC196407 MFY196402:MFY196407 MPU196402:MPU196407 MZQ196402:MZQ196407 NJM196402:NJM196407 NTI196402:NTI196407 ODE196402:ODE196407 ONA196402:ONA196407 OWW196402:OWW196407 PGS196402:PGS196407 PQO196402:PQO196407 QAK196402:QAK196407 QKG196402:QKG196407 QUC196402:QUC196407 RDY196402:RDY196407 RNU196402:RNU196407 RXQ196402:RXQ196407 SHM196402:SHM196407 SRI196402:SRI196407 TBE196402:TBE196407 TLA196402:TLA196407 TUW196402:TUW196407 UES196402:UES196407 UOO196402:UOO196407 UYK196402:UYK196407 VIG196402:VIG196407 VSC196402:VSC196407 WBY196402:WBY196407 WLU196402:WLU196407 WVQ196402:WVQ196407 I261938:I261943 JE261938:JE261943 TA261938:TA261943 ACW261938:ACW261943 AMS261938:AMS261943 AWO261938:AWO261943 BGK261938:BGK261943 BQG261938:BQG261943 CAC261938:CAC261943 CJY261938:CJY261943 CTU261938:CTU261943 DDQ261938:DDQ261943 DNM261938:DNM261943 DXI261938:DXI261943 EHE261938:EHE261943 ERA261938:ERA261943 FAW261938:FAW261943 FKS261938:FKS261943 FUO261938:FUO261943 GEK261938:GEK261943 GOG261938:GOG261943 GYC261938:GYC261943 HHY261938:HHY261943 HRU261938:HRU261943 IBQ261938:IBQ261943 ILM261938:ILM261943 IVI261938:IVI261943 JFE261938:JFE261943 JPA261938:JPA261943 JYW261938:JYW261943 KIS261938:KIS261943 KSO261938:KSO261943 LCK261938:LCK261943 LMG261938:LMG261943 LWC261938:LWC261943 MFY261938:MFY261943 MPU261938:MPU261943 MZQ261938:MZQ261943 NJM261938:NJM261943 NTI261938:NTI261943 ODE261938:ODE261943 ONA261938:ONA261943 OWW261938:OWW261943 PGS261938:PGS261943 PQO261938:PQO261943 QAK261938:QAK261943 QKG261938:QKG261943 QUC261938:QUC261943 RDY261938:RDY261943 RNU261938:RNU261943 RXQ261938:RXQ261943 SHM261938:SHM261943 SRI261938:SRI261943 TBE261938:TBE261943 TLA261938:TLA261943 TUW261938:TUW261943 UES261938:UES261943 UOO261938:UOO261943 UYK261938:UYK261943 VIG261938:VIG261943 VSC261938:VSC261943 WBY261938:WBY261943 WLU261938:WLU261943 WVQ261938:WVQ261943 I327474:I327479 JE327474:JE327479 TA327474:TA327479 ACW327474:ACW327479 AMS327474:AMS327479 AWO327474:AWO327479 BGK327474:BGK327479 BQG327474:BQG327479 CAC327474:CAC327479 CJY327474:CJY327479 CTU327474:CTU327479 DDQ327474:DDQ327479 DNM327474:DNM327479 DXI327474:DXI327479 EHE327474:EHE327479 ERA327474:ERA327479 FAW327474:FAW327479 FKS327474:FKS327479 FUO327474:FUO327479 GEK327474:GEK327479 GOG327474:GOG327479 GYC327474:GYC327479 HHY327474:HHY327479 HRU327474:HRU327479 IBQ327474:IBQ327479 ILM327474:ILM327479 IVI327474:IVI327479 JFE327474:JFE327479 JPA327474:JPA327479 JYW327474:JYW327479 KIS327474:KIS327479 KSO327474:KSO327479 LCK327474:LCK327479 LMG327474:LMG327479 LWC327474:LWC327479 MFY327474:MFY327479 MPU327474:MPU327479 MZQ327474:MZQ327479 NJM327474:NJM327479 NTI327474:NTI327479 ODE327474:ODE327479 ONA327474:ONA327479 OWW327474:OWW327479 PGS327474:PGS327479 PQO327474:PQO327479 QAK327474:QAK327479 QKG327474:QKG327479 QUC327474:QUC327479 RDY327474:RDY327479 RNU327474:RNU327479 RXQ327474:RXQ327479 SHM327474:SHM327479 SRI327474:SRI327479 TBE327474:TBE327479 TLA327474:TLA327479 TUW327474:TUW327479 UES327474:UES327479 UOO327474:UOO327479 UYK327474:UYK327479 VIG327474:VIG327479 VSC327474:VSC327479 WBY327474:WBY327479 WLU327474:WLU327479 WVQ327474:WVQ327479 I393010:I393015 JE393010:JE393015 TA393010:TA393015 ACW393010:ACW393015 AMS393010:AMS393015 AWO393010:AWO393015 BGK393010:BGK393015 BQG393010:BQG393015 CAC393010:CAC393015 CJY393010:CJY393015 CTU393010:CTU393015 DDQ393010:DDQ393015 DNM393010:DNM393015 DXI393010:DXI393015 EHE393010:EHE393015 ERA393010:ERA393015 FAW393010:FAW393015 FKS393010:FKS393015 FUO393010:FUO393015 GEK393010:GEK393015 GOG393010:GOG393015 GYC393010:GYC393015 HHY393010:HHY393015 HRU393010:HRU393015 IBQ393010:IBQ393015 ILM393010:ILM393015 IVI393010:IVI393015 JFE393010:JFE393015 JPA393010:JPA393015 JYW393010:JYW393015 KIS393010:KIS393015 KSO393010:KSO393015 LCK393010:LCK393015 LMG393010:LMG393015 LWC393010:LWC393015 MFY393010:MFY393015 MPU393010:MPU393015 MZQ393010:MZQ393015 NJM393010:NJM393015 NTI393010:NTI393015 ODE393010:ODE393015 ONA393010:ONA393015 OWW393010:OWW393015 PGS393010:PGS393015 PQO393010:PQO393015 QAK393010:QAK393015 QKG393010:QKG393015 QUC393010:QUC393015 RDY393010:RDY393015 RNU393010:RNU393015 RXQ393010:RXQ393015 SHM393010:SHM393015 SRI393010:SRI393015 TBE393010:TBE393015 TLA393010:TLA393015 TUW393010:TUW393015 UES393010:UES393015 UOO393010:UOO393015 UYK393010:UYK393015 VIG393010:VIG393015 VSC393010:VSC393015 WBY393010:WBY393015 WLU393010:WLU393015 WVQ393010:WVQ393015 I458546:I458551 JE458546:JE458551 TA458546:TA458551 ACW458546:ACW458551 AMS458546:AMS458551 AWO458546:AWO458551 BGK458546:BGK458551 BQG458546:BQG458551 CAC458546:CAC458551 CJY458546:CJY458551 CTU458546:CTU458551 DDQ458546:DDQ458551 DNM458546:DNM458551 DXI458546:DXI458551 EHE458546:EHE458551 ERA458546:ERA458551 FAW458546:FAW458551 FKS458546:FKS458551 FUO458546:FUO458551 GEK458546:GEK458551 GOG458546:GOG458551 GYC458546:GYC458551 HHY458546:HHY458551 HRU458546:HRU458551 IBQ458546:IBQ458551 ILM458546:ILM458551 IVI458546:IVI458551 JFE458546:JFE458551 JPA458546:JPA458551 JYW458546:JYW458551 KIS458546:KIS458551 KSO458546:KSO458551 LCK458546:LCK458551 LMG458546:LMG458551 LWC458546:LWC458551 MFY458546:MFY458551 MPU458546:MPU458551 MZQ458546:MZQ458551 NJM458546:NJM458551 NTI458546:NTI458551 ODE458546:ODE458551 ONA458546:ONA458551 OWW458546:OWW458551 PGS458546:PGS458551 PQO458546:PQO458551 QAK458546:QAK458551 QKG458546:QKG458551 QUC458546:QUC458551 RDY458546:RDY458551 RNU458546:RNU458551 RXQ458546:RXQ458551 SHM458546:SHM458551 SRI458546:SRI458551 TBE458546:TBE458551 TLA458546:TLA458551 TUW458546:TUW458551 UES458546:UES458551 UOO458546:UOO458551 UYK458546:UYK458551 VIG458546:VIG458551 VSC458546:VSC458551 WBY458546:WBY458551 WLU458546:WLU458551 WVQ458546:WVQ458551 I524082:I524087 JE524082:JE524087 TA524082:TA524087 ACW524082:ACW524087 AMS524082:AMS524087 AWO524082:AWO524087 BGK524082:BGK524087 BQG524082:BQG524087 CAC524082:CAC524087 CJY524082:CJY524087 CTU524082:CTU524087 DDQ524082:DDQ524087 DNM524082:DNM524087 DXI524082:DXI524087 EHE524082:EHE524087 ERA524082:ERA524087 FAW524082:FAW524087 FKS524082:FKS524087 FUO524082:FUO524087 GEK524082:GEK524087 GOG524082:GOG524087 GYC524082:GYC524087 HHY524082:HHY524087 HRU524082:HRU524087 IBQ524082:IBQ524087 ILM524082:ILM524087 IVI524082:IVI524087 JFE524082:JFE524087 JPA524082:JPA524087 JYW524082:JYW524087 KIS524082:KIS524087 KSO524082:KSO524087 LCK524082:LCK524087 LMG524082:LMG524087 LWC524082:LWC524087 MFY524082:MFY524087 MPU524082:MPU524087 MZQ524082:MZQ524087 NJM524082:NJM524087 NTI524082:NTI524087 ODE524082:ODE524087 ONA524082:ONA524087 OWW524082:OWW524087 PGS524082:PGS524087 PQO524082:PQO524087 QAK524082:QAK524087 QKG524082:QKG524087 QUC524082:QUC524087 RDY524082:RDY524087 RNU524082:RNU524087 RXQ524082:RXQ524087 SHM524082:SHM524087 SRI524082:SRI524087 TBE524082:TBE524087 TLA524082:TLA524087 TUW524082:TUW524087 UES524082:UES524087 UOO524082:UOO524087 UYK524082:UYK524087 VIG524082:VIG524087 VSC524082:VSC524087 WBY524082:WBY524087 WLU524082:WLU524087 WVQ524082:WVQ524087 I589618:I589623 JE589618:JE589623 TA589618:TA589623 ACW589618:ACW589623 AMS589618:AMS589623 AWO589618:AWO589623 BGK589618:BGK589623 BQG589618:BQG589623 CAC589618:CAC589623 CJY589618:CJY589623 CTU589618:CTU589623 DDQ589618:DDQ589623 DNM589618:DNM589623 DXI589618:DXI589623 EHE589618:EHE589623 ERA589618:ERA589623 FAW589618:FAW589623 FKS589618:FKS589623 FUO589618:FUO589623 GEK589618:GEK589623 GOG589618:GOG589623 GYC589618:GYC589623 HHY589618:HHY589623 HRU589618:HRU589623 IBQ589618:IBQ589623 ILM589618:ILM589623 IVI589618:IVI589623 JFE589618:JFE589623 JPA589618:JPA589623 JYW589618:JYW589623 KIS589618:KIS589623 KSO589618:KSO589623 LCK589618:LCK589623 LMG589618:LMG589623 LWC589618:LWC589623 MFY589618:MFY589623 MPU589618:MPU589623 MZQ589618:MZQ589623 NJM589618:NJM589623 NTI589618:NTI589623 ODE589618:ODE589623 ONA589618:ONA589623 OWW589618:OWW589623 PGS589618:PGS589623 PQO589618:PQO589623 QAK589618:QAK589623 QKG589618:QKG589623 QUC589618:QUC589623 RDY589618:RDY589623 RNU589618:RNU589623 RXQ589618:RXQ589623 SHM589618:SHM589623 SRI589618:SRI589623 TBE589618:TBE589623 TLA589618:TLA589623 TUW589618:TUW589623 UES589618:UES589623 UOO589618:UOO589623 UYK589618:UYK589623 VIG589618:VIG589623 VSC589618:VSC589623 WBY589618:WBY589623 WLU589618:WLU589623 WVQ589618:WVQ589623 I655154:I655159 JE655154:JE655159 TA655154:TA655159 ACW655154:ACW655159 AMS655154:AMS655159 AWO655154:AWO655159 BGK655154:BGK655159 BQG655154:BQG655159 CAC655154:CAC655159 CJY655154:CJY655159 CTU655154:CTU655159 DDQ655154:DDQ655159 DNM655154:DNM655159 DXI655154:DXI655159 EHE655154:EHE655159 ERA655154:ERA655159 FAW655154:FAW655159 FKS655154:FKS655159 FUO655154:FUO655159 GEK655154:GEK655159 GOG655154:GOG655159 GYC655154:GYC655159 HHY655154:HHY655159 HRU655154:HRU655159 IBQ655154:IBQ655159 ILM655154:ILM655159 IVI655154:IVI655159 JFE655154:JFE655159 JPA655154:JPA655159 JYW655154:JYW655159 KIS655154:KIS655159 KSO655154:KSO655159 LCK655154:LCK655159 LMG655154:LMG655159 LWC655154:LWC655159 MFY655154:MFY655159 MPU655154:MPU655159 MZQ655154:MZQ655159 NJM655154:NJM655159 NTI655154:NTI655159 ODE655154:ODE655159 ONA655154:ONA655159 OWW655154:OWW655159 PGS655154:PGS655159 PQO655154:PQO655159 QAK655154:QAK655159 QKG655154:QKG655159 QUC655154:QUC655159 RDY655154:RDY655159 RNU655154:RNU655159 RXQ655154:RXQ655159 SHM655154:SHM655159 SRI655154:SRI655159 TBE655154:TBE655159 TLA655154:TLA655159 TUW655154:TUW655159 UES655154:UES655159 UOO655154:UOO655159 UYK655154:UYK655159 VIG655154:VIG655159 VSC655154:VSC655159 WBY655154:WBY655159 WLU655154:WLU655159 WVQ655154:WVQ655159 I720690:I720695 JE720690:JE720695 TA720690:TA720695 ACW720690:ACW720695 AMS720690:AMS720695 AWO720690:AWO720695 BGK720690:BGK720695 BQG720690:BQG720695 CAC720690:CAC720695 CJY720690:CJY720695 CTU720690:CTU720695 DDQ720690:DDQ720695 DNM720690:DNM720695 DXI720690:DXI720695 EHE720690:EHE720695 ERA720690:ERA720695 FAW720690:FAW720695 FKS720690:FKS720695 FUO720690:FUO720695 GEK720690:GEK720695 GOG720690:GOG720695 GYC720690:GYC720695 HHY720690:HHY720695 HRU720690:HRU720695 IBQ720690:IBQ720695 ILM720690:ILM720695 IVI720690:IVI720695 JFE720690:JFE720695 JPA720690:JPA720695 JYW720690:JYW720695 KIS720690:KIS720695 KSO720690:KSO720695 LCK720690:LCK720695 LMG720690:LMG720695 LWC720690:LWC720695 MFY720690:MFY720695 MPU720690:MPU720695 MZQ720690:MZQ720695 NJM720690:NJM720695 NTI720690:NTI720695 ODE720690:ODE720695 ONA720690:ONA720695 OWW720690:OWW720695 PGS720690:PGS720695 PQO720690:PQO720695 QAK720690:QAK720695 QKG720690:QKG720695 QUC720690:QUC720695 RDY720690:RDY720695 RNU720690:RNU720695 RXQ720690:RXQ720695 SHM720690:SHM720695 SRI720690:SRI720695 TBE720690:TBE720695 TLA720690:TLA720695 TUW720690:TUW720695 UES720690:UES720695 UOO720690:UOO720695 UYK720690:UYK720695 VIG720690:VIG720695 VSC720690:VSC720695 WBY720690:WBY720695 WLU720690:WLU720695 WVQ720690:WVQ720695 I786226:I786231 JE786226:JE786231 TA786226:TA786231 ACW786226:ACW786231 AMS786226:AMS786231 AWO786226:AWO786231 BGK786226:BGK786231 BQG786226:BQG786231 CAC786226:CAC786231 CJY786226:CJY786231 CTU786226:CTU786231 DDQ786226:DDQ786231 DNM786226:DNM786231 DXI786226:DXI786231 EHE786226:EHE786231 ERA786226:ERA786231 FAW786226:FAW786231 FKS786226:FKS786231 FUO786226:FUO786231 GEK786226:GEK786231 GOG786226:GOG786231 GYC786226:GYC786231 HHY786226:HHY786231 HRU786226:HRU786231 IBQ786226:IBQ786231 ILM786226:ILM786231 IVI786226:IVI786231 JFE786226:JFE786231 JPA786226:JPA786231 JYW786226:JYW786231 KIS786226:KIS786231 KSO786226:KSO786231 LCK786226:LCK786231 LMG786226:LMG786231 LWC786226:LWC786231 MFY786226:MFY786231 MPU786226:MPU786231 MZQ786226:MZQ786231 NJM786226:NJM786231 NTI786226:NTI786231 ODE786226:ODE786231 ONA786226:ONA786231 OWW786226:OWW786231 PGS786226:PGS786231 PQO786226:PQO786231 QAK786226:QAK786231 QKG786226:QKG786231 QUC786226:QUC786231 RDY786226:RDY786231 RNU786226:RNU786231 RXQ786226:RXQ786231 SHM786226:SHM786231 SRI786226:SRI786231 TBE786226:TBE786231 TLA786226:TLA786231 TUW786226:TUW786231 UES786226:UES786231 UOO786226:UOO786231 UYK786226:UYK786231 VIG786226:VIG786231 VSC786226:VSC786231 WBY786226:WBY786231 WLU786226:WLU786231 WVQ786226:WVQ786231 I851762:I851767 JE851762:JE851767 TA851762:TA851767 ACW851762:ACW851767 AMS851762:AMS851767 AWO851762:AWO851767 BGK851762:BGK851767 BQG851762:BQG851767 CAC851762:CAC851767 CJY851762:CJY851767 CTU851762:CTU851767 DDQ851762:DDQ851767 DNM851762:DNM851767 DXI851762:DXI851767 EHE851762:EHE851767 ERA851762:ERA851767 FAW851762:FAW851767 FKS851762:FKS851767 FUO851762:FUO851767 GEK851762:GEK851767 GOG851762:GOG851767 GYC851762:GYC851767 HHY851762:HHY851767 HRU851762:HRU851767 IBQ851762:IBQ851767 ILM851762:ILM851767 IVI851762:IVI851767 JFE851762:JFE851767 JPA851762:JPA851767 JYW851762:JYW851767 KIS851762:KIS851767 KSO851762:KSO851767 LCK851762:LCK851767 LMG851762:LMG851767 LWC851762:LWC851767 MFY851762:MFY851767 MPU851762:MPU851767 MZQ851762:MZQ851767 NJM851762:NJM851767 NTI851762:NTI851767 ODE851762:ODE851767 ONA851762:ONA851767 OWW851762:OWW851767 PGS851762:PGS851767 PQO851762:PQO851767 QAK851762:QAK851767 QKG851762:QKG851767 QUC851762:QUC851767 RDY851762:RDY851767 RNU851762:RNU851767 RXQ851762:RXQ851767 SHM851762:SHM851767 SRI851762:SRI851767 TBE851762:TBE851767 TLA851762:TLA851767 TUW851762:TUW851767 UES851762:UES851767 UOO851762:UOO851767 UYK851762:UYK851767 VIG851762:VIG851767 VSC851762:VSC851767 WBY851762:WBY851767 WLU851762:WLU851767 WVQ851762:WVQ851767 I917298:I917303 JE917298:JE917303 TA917298:TA917303 ACW917298:ACW917303 AMS917298:AMS917303 AWO917298:AWO917303 BGK917298:BGK917303 BQG917298:BQG917303 CAC917298:CAC917303 CJY917298:CJY917303 CTU917298:CTU917303 DDQ917298:DDQ917303 DNM917298:DNM917303 DXI917298:DXI917303 EHE917298:EHE917303 ERA917298:ERA917303 FAW917298:FAW917303 FKS917298:FKS917303 FUO917298:FUO917303 GEK917298:GEK917303 GOG917298:GOG917303 GYC917298:GYC917303 HHY917298:HHY917303 HRU917298:HRU917303 IBQ917298:IBQ917303 ILM917298:ILM917303 IVI917298:IVI917303 JFE917298:JFE917303 JPA917298:JPA917303 JYW917298:JYW917303 KIS917298:KIS917303 KSO917298:KSO917303 LCK917298:LCK917303 LMG917298:LMG917303 LWC917298:LWC917303 MFY917298:MFY917303 MPU917298:MPU917303 MZQ917298:MZQ917303 NJM917298:NJM917303 NTI917298:NTI917303 ODE917298:ODE917303 ONA917298:ONA917303 OWW917298:OWW917303 PGS917298:PGS917303 PQO917298:PQO917303 QAK917298:QAK917303 QKG917298:QKG917303 QUC917298:QUC917303 RDY917298:RDY917303 RNU917298:RNU917303 RXQ917298:RXQ917303 SHM917298:SHM917303 SRI917298:SRI917303 TBE917298:TBE917303 TLA917298:TLA917303 TUW917298:TUW917303 UES917298:UES917303 UOO917298:UOO917303 UYK917298:UYK917303 VIG917298:VIG917303 VSC917298:VSC917303 WBY917298:WBY917303 WLU917298:WLU917303 WVQ917298:WVQ917303 I982834:I982839 JE982834:JE982839 TA982834:TA982839 ACW982834:ACW982839 AMS982834:AMS982839 AWO982834:AWO982839 BGK982834:BGK982839 BQG982834:BQG982839 CAC982834:CAC982839 CJY982834:CJY982839 CTU982834:CTU982839 DDQ982834:DDQ982839 DNM982834:DNM982839 DXI982834:DXI982839 EHE982834:EHE982839 ERA982834:ERA982839 FAW982834:FAW982839 FKS982834:FKS982839 FUO982834:FUO982839 GEK982834:GEK982839 GOG982834:GOG982839 GYC982834:GYC982839 HHY982834:HHY982839 HRU982834:HRU982839 IBQ982834:IBQ982839 ILM982834:ILM982839 IVI982834:IVI982839 JFE982834:JFE982839 JPA982834:JPA982839 JYW982834:JYW982839 KIS982834:KIS982839 KSO982834:KSO982839 LCK982834:LCK982839 LMG982834:LMG982839 LWC982834:LWC982839 MFY982834:MFY982839 MPU982834:MPU982839 MZQ982834:MZQ982839 NJM982834:NJM982839 NTI982834:NTI982839 ODE982834:ODE982839 ONA982834:ONA982839 OWW982834:OWW982839 PGS982834:PGS982839 PQO982834:PQO982839 QAK982834:QAK982839 QKG982834:QKG982839 QUC982834:QUC982839 RDY982834:RDY982839 RNU982834:RNU982839 RXQ982834:RXQ982839 SHM982834:SHM982839 SRI982834:SRI982839 TBE982834:TBE982839 TLA982834:TLA982839 TUW982834:TUW982839 UES982834:UES982839 UOO982834:UOO982839 UYK982834:UYK982839 VIG982834:VIG982839 VSC982834:VSC982839 WBY982834:WBY982839 WLU982834:WLU982839 WVQ982834:WVQ982839 I8:I9 I12:I13 I15 I21"/>
  </dataValidations>
  <pageMargins left="0.75" right="0.75" top="1" bottom="1" header="0.5" footer="0.5"/>
  <pageSetup paperSize="9" scale="60" fitToHeight="0" orientation="landscape" r:id="rId1"/>
  <headerFooter alignWithMargins="0">
    <oddHeader>&amp;C&amp;A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G114"/>
  <sheetViews>
    <sheetView zoomScale="114" workbookViewId="0">
      <selection activeCell="G88" sqref="G88"/>
    </sheetView>
  </sheetViews>
  <sheetFormatPr baseColWidth="10" defaultColWidth="7.5" defaultRowHeight="13" x14ac:dyDescent="0.15"/>
  <cols>
    <col min="1" max="1" width="6.5" customWidth="1"/>
    <col min="2" max="2" width="70.33203125" customWidth="1"/>
    <col min="7" max="7" width="46" customWidth="1"/>
  </cols>
  <sheetData>
    <row r="1" spans="1:7" x14ac:dyDescent="0.15">
      <c r="A1" s="65"/>
      <c r="B1" s="256" t="s">
        <v>498</v>
      </c>
      <c r="C1" s="256"/>
      <c r="D1" s="256"/>
      <c r="E1" s="256"/>
      <c r="F1" s="65"/>
      <c r="G1" s="66"/>
    </row>
    <row r="2" spans="1:7" ht="32.25" customHeight="1" x14ac:dyDescent="0.15">
      <c r="A2" s="67"/>
      <c r="B2" s="256"/>
      <c r="C2" s="256"/>
      <c r="D2" s="256"/>
      <c r="E2" s="256"/>
      <c r="F2" s="65"/>
      <c r="G2" s="66"/>
    </row>
    <row r="3" spans="1:7" ht="32.25" customHeight="1" x14ac:dyDescent="0.15">
      <c r="A3" s="67"/>
      <c r="B3" s="256"/>
      <c r="C3" s="256"/>
      <c r="D3" s="256"/>
      <c r="E3" s="256"/>
      <c r="F3" s="255" t="s">
        <v>0</v>
      </c>
      <c r="G3" s="255"/>
    </row>
    <row r="4" spans="1:7" ht="13" customHeight="1" thickBot="1" x14ac:dyDescent="0.2">
      <c r="A4" s="68" t="s">
        <v>1</v>
      </c>
      <c r="B4" s="69" t="s">
        <v>2</v>
      </c>
      <c r="C4" s="70" t="s">
        <v>3</v>
      </c>
      <c r="D4" s="70" t="s">
        <v>29</v>
      </c>
      <c r="E4" s="70" t="s">
        <v>4</v>
      </c>
      <c r="F4" s="71" t="s">
        <v>35</v>
      </c>
      <c r="G4" s="71" t="s">
        <v>6</v>
      </c>
    </row>
    <row r="5" spans="1:7" ht="58.5" customHeight="1" thickTop="1" x14ac:dyDescent="0.15">
      <c r="A5" s="72" t="s">
        <v>7</v>
      </c>
      <c r="B5" s="73" t="s">
        <v>12</v>
      </c>
      <c r="C5" s="74"/>
      <c r="D5" s="74"/>
      <c r="E5" s="75"/>
      <c r="F5" s="76"/>
      <c r="G5" s="77"/>
    </row>
    <row r="6" spans="1:7" ht="25.5" customHeight="1" x14ac:dyDescent="0.15">
      <c r="A6" s="55" t="s">
        <v>136</v>
      </c>
      <c r="B6" s="208" t="s">
        <v>127</v>
      </c>
      <c r="C6" s="56" t="s">
        <v>36</v>
      </c>
      <c r="D6" s="56" t="s">
        <v>37</v>
      </c>
      <c r="E6" s="78" t="s">
        <v>38</v>
      </c>
      <c r="F6" s="79"/>
      <c r="G6" s="80"/>
    </row>
    <row r="7" spans="1:7" ht="22" x14ac:dyDescent="0.15">
      <c r="A7" s="55" t="s">
        <v>137</v>
      </c>
      <c r="B7" s="208" t="s">
        <v>39</v>
      </c>
      <c r="C7" s="56" t="s">
        <v>36</v>
      </c>
      <c r="D7" s="56" t="s">
        <v>40</v>
      </c>
      <c r="E7" s="78" t="s">
        <v>38</v>
      </c>
      <c r="F7" s="79"/>
      <c r="G7" s="80"/>
    </row>
    <row r="8" spans="1:7" ht="22" x14ac:dyDescent="0.15">
      <c r="A8" s="55" t="s">
        <v>138</v>
      </c>
      <c r="B8" s="208" t="s">
        <v>41</v>
      </c>
      <c r="C8" s="56" t="s">
        <v>36</v>
      </c>
      <c r="D8" s="56" t="s">
        <v>40</v>
      </c>
      <c r="E8" s="78" t="s">
        <v>38</v>
      </c>
      <c r="F8" s="79"/>
      <c r="G8" s="80"/>
    </row>
    <row r="9" spans="1:7" ht="14" x14ac:dyDescent="0.15">
      <c r="A9" s="72" t="s">
        <v>8</v>
      </c>
      <c r="B9" s="73" t="s">
        <v>23</v>
      </c>
      <c r="C9" s="81"/>
      <c r="D9" s="81"/>
      <c r="E9" s="82"/>
      <c r="F9" s="83"/>
      <c r="G9" s="84"/>
    </row>
    <row r="10" spans="1:7" ht="37.25" customHeight="1" x14ac:dyDescent="0.15">
      <c r="A10" s="55"/>
      <c r="B10" s="198" t="s">
        <v>128</v>
      </c>
      <c r="C10" s="85"/>
      <c r="D10" s="86"/>
      <c r="E10" s="87"/>
      <c r="F10" s="88"/>
      <c r="G10" s="89"/>
    </row>
    <row r="11" spans="1:7" x14ac:dyDescent="0.15">
      <c r="A11" s="90" t="s">
        <v>27</v>
      </c>
      <c r="B11" s="91" t="s">
        <v>24</v>
      </c>
      <c r="C11" s="92"/>
      <c r="D11" s="92"/>
      <c r="E11" s="93"/>
      <c r="F11" s="94"/>
      <c r="G11" s="95"/>
    </row>
    <row r="12" spans="1:7" ht="22" x14ac:dyDescent="0.15">
      <c r="A12" s="55" t="s">
        <v>42</v>
      </c>
      <c r="B12" s="205" t="s">
        <v>43</v>
      </c>
      <c r="C12" s="56" t="s">
        <v>36</v>
      </c>
      <c r="D12" s="56" t="s">
        <v>40</v>
      </c>
      <c r="E12" s="78" t="s">
        <v>38</v>
      </c>
      <c r="F12" s="79"/>
      <c r="G12" s="80"/>
    </row>
    <row r="13" spans="1:7" ht="33" x14ac:dyDescent="0.15">
      <c r="A13" s="55" t="s">
        <v>44</v>
      </c>
      <c r="B13" s="234" t="s">
        <v>479</v>
      </c>
      <c r="C13" s="56" t="s">
        <v>36</v>
      </c>
      <c r="D13" s="56" t="s">
        <v>40</v>
      </c>
      <c r="E13" s="78" t="s">
        <v>38</v>
      </c>
      <c r="F13" s="79"/>
      <c r="G13" s="80"/>
    </row>
    <row r="14" spans="1:7" x14ac:dyDescent="0.15">
      <c r="A14" s="55" t="s">
        <v>473</v>
      </c>
      <c r="B14" s="207" t="s">
        <v>129</v>
      </c>
      <c r="C14" s="56" t="s">
        <v>36</v>
      </c>
      <c r="D14" s="56" t="s">
        <v>40</v>
      </c>
      <c r="E14" s="78" t="s">
        <v>38</v>
      </c>
      <c r="F14" s="79"/>
      <c r="G14" s="80"/>
    </row>
    <row r="15" spans="1:7" x14ac:dyDescent="0.15">
      <c r="A15" s="55" t="s">
        <v>474</v>
      </c>
      <c r="B15" s="198" t="s">
        <v>45</v>
      </c>
      <c r="C15" s="56" t="s">
        <v>36</v>
      </c>
      <c r="D15" s="56" t="s">
        <v>40</v>
      </c>
      <c r="E15" s="78" t="s">
        <v>38</v>
      </c>
      <c r="F15" s="79"/>
      <c r="G15" s="80"/>
    </row>
    <row r="16" spans="1:7" ht="33" x14ac:dyDescent="0.15">
      <c r="A16" s="55" t="s">
        <v>475</v>
      </c>
      <c r="B16" s="198" t="s">
        <v>46</v>
      </c>
      <c r="C16" s="56" t="s">
        <v>36</v>
      </c>
      <c r="D16" s="56" t="s">
        <v>40</v>
      </c>
      <c r="E16" s="78" t="s">
        <v>38</v>
      </c>
      <c r="F16" s="79"/>
      <c r="G16" s="80"/>
    </row>
    <row r="17" spans="1:7" x14ac:dyDescent="0.15">
      <c r="A17" s="55"/>
      <c r="B17" s="198" t="s">
        <v>47</v>
      </c>
      <c r="C17" s="96"/>
      <c r="D17" s="96"/>
      <c r="E17" s="97"/>
      <c r="F17" s="94"/>
      <c r="G17" s="95"/>
    </row>
    <row r="18" spans="1:7" x14ac:dyDescent="0.15">
      <c r="A18" s="55" t="s">
        <v>476</v>
      </c>
      <c r="B18" s="198" t="s">
        <v>48</v>
      </c>
      <c r="C18" s="56" t="s">
        <v>36</v>
      </c>
      <c r="D18" s="56" t="s">
        <v>40</v>
      </c>
      <c r="E18" s="78" t="s">
        <v>38</v>
      </c>
      <c r="F18" s="79"/>
      <c r="G18" s="80"/>
    </row>
    <row r="19" spans="1:7" x14ac:dyDescent="0.15">
      <c r="A19" s="55" t="s">
        <v>477</v>
      </c>
      <c r="B19" s="198" t="s">
        <v>49</v>
      </c>
      <c r="C19" s="56" t="s">
        <v>36</v>
      </c>
      <c r="D19" s="56" t="s">
        <v>40</v>
      </c>
      <c r="E19" s="78" t="s">
        <v>38</v>
      </c>
      <c r="F19" s="79"/>
      <c r="G19" s="80"/>
    </row>
    <row r="20" spans="1:7" x14ac:dyDescent="0.15">
      <c r="A20" s="55" t="s">
        <v>478</v>
      </c>
      <c r="B20" s="198" t="s">
        <v>50</v>
      </c>
      <c r="C20" s="56" t="s">
        <v>36</v>
      </c>
      <c r="D20" s="56" t="s">
        <v>40</v>
      </c>
      <c r="E20" s="78" t="s">
        <v>38</v>
      </c>
      <c r="F20" s="79"/>
      <c r="G20" s="80"/>
    </row>
    <row r="21" spans="1:7" x14ac:dyDescent="0.15">
      <c r="A21" s="90" t="s">
        <v>30</v>
      </c>
      <c r="B21" s="91" t="s">
        <v>51</v>
      </c>
      <c r="C21" s="92"/>
      <c r="D21" s="92"/>
      <c r="E21" s="93"/>
      <c r="F21" s="94"/>
      <c r="G21" s="95"/>
    </row>
    <row r="22" spans="1:7" ht="26" customHeight="1" x14ac:dyDescent="0.15">
      <c r="A22" s="55" t="s">
        <v>250</v>
      </c>
      <c r="B22" s="198" t="s">
        <v>52</v>
      </c>
      <c r="C22" s="56" t="s">
        <v>36</v>
      </c>
      <c r="D22" s="56" t="s">
        <v>40</v>
      </c>
      <c r="E22" s="78" t="s">
        <v>38</v>
      </c>
      <c r="F22" s="79"/>
      <c r="G22" s="80"/>
    </row>
    <row r="23" spans="1:7" ht="39.75" customHeight="1" x14ac:dyDescent="0.15">
      <c r="A23" s="55" t="s">
        <v>251</v>
      </c>
      <c r="B23" s="198" t="s">
        <v>53</v>
      </c>
      <c r="C23" s="56" t="s">
        <v>36</v>
      </c>
      <c r="D23" s="56" t="s">
        <v>40</v>
      </c>
      <c r="E23" s="78" t="s">
        <v>38</v>
      </c>
      <c r="F23" s="79"/>
      <c r="G23" s="80"/>
    </row>
    <row r="24" spans="1:7" x14ac:dyDescent="0.15">
      <c r="A24" s="55" t="s">
        <v>413</v>
      </c>
      <c r="B24" s="198" t="s">
        <v>54</v>
      </c>
      <c r="C24" s="56" t="s">
        <v>36</v>
      </c>
      <c r="D24" s="56" t="s">
        <v>40</v>
      </c>
      <c r="E24" s="78" t="s">
        <v>38</v>
      </c>
      <c r="F24" s="79"/>
      <c r="G24" s="80"/>
    </row>
    <row r="25" spans="1:7" ht="22" x14ac:dyDescent="0.15">
      <c r="A25" s="55" t="s">
        <v>414</v>
      </c>
      <c r="B25" s="198" t="s">
        <v>495</v>
      </c>
      <c r="C25" s="56" t="s">
        <v>36</v>
      </c>
      <c r="D25" s="56" t="s">
        <v>40</v>
      </c>
      <c r="E25" s="78" t="s">
        <v>38</v>
      </c>
      <c r="F25" s="79"/>
      <c r="G25" s="80"/>
    </row>
    <row r="26" spans="1:7" ht="22" x14ac:dyDescent="0.15">
      <c r="A26" s="55" t="s">
        <v>415</v>
      </c>
      <c r="B26" s="198" t="s">
        <v>55</v>
      </c>
      <c r="C26" s="56" t="s">
        <v>36</v>
      </c>
      <c r="D26" s="56" t="s">
        <v>40</v>
      </c>
      <c r="E26" s="78" t="s">
        <v>38</v>
      </c>
      <c r="F26" s="79"/>
      <c r="G26" s="80"/>
    </row>
    <row r="27" spans="1:7" ht="22" x14ac:dyDescent="0.15">
      <c r="A27" s="55" t="s">
        <v>416</v>
      </c>
      <c r="B27" s="198" t="s">
        <v>512</v>
      </c>
      <c r="C27" s="56" t="s">
        <v>36</v>
      </c>
      <c r="D27" s="56" t="s">
        <v>40</v>
      </c>
      <c r="E27" s="78" t="s">
        <v>38</v>
      </c>
      <c r="F27" s="79"/>
      <c r="G27" s="80"/>
    </row>
    <row r="28" spans="1:7" ht="22" x14ac:dyDescent="0.15">
      <c r="A28" s="55" t="s">
        <v>417</v>
      </c>
      <c r="B28" s="198" t="s">
        <v>513</v>
      </c>
      <c r="C28" s="56" t="s">
        <v>36</v>
      </c>
      <c r="D28" s="56" t="s">
        <v>40</v>
      </c>
      <c r="E28" s="78" t="s">
        <v>38</v>
      </c>
      <c r="F28" s="79"/>
      <c r="G28" s="80"/>
    </row>
    <row r="29" spans="1:7" ht="22" x14ac:dyDescent="0.15">
      <c r="A29" s="55" t="s">
        <v>418</v>
      </c>
      <c r="B29" s="198" t="s">
        <v>56</v>
      </c>
      <c r="C29" s="56" t="s">
        <v>36</v>
      </c>
      <c r="D29" s="56" t="s">
        <v>40</v>
      </c>
      <c r="E29" s="78" t="s">
        <v>38</v>
      </c>
      <c r="F29" s="79"/>
      <c r="G29" s="80"/>
    </row>
    <row r="30" spans="1:7" ht="22" x14ac:dyDescent="0.15">
      <c r="A30" s="55" t="s">
        <v>419</v>
      </c>
      <c r="B30" s="198" t="s">
        <v>57</v>
      </c>
      <c r="C30" s="56" t="s">
        <v>36</v>
      </c>
      <c r="D30" s="56" t="s">
        <v>40</v>
      </c>
      <c r="E30" s="78" t="s">
        <v>38</v>
      </c>
      <c r="F30" s="79"/>
      <c r="G30" s="80"/>
    </row>
    <row r="31" spans="1:7" ht="22" x14ac:dyDescent="0.15">
      <c r="A31" s="199"/>
      <c r="B31" s="198" t="s">
        <v>58</v>
      </c>
      <c r="C31" s="96"/>
      <c r="D31" s="96"/>
      <c r="E31" s="97"/>
      <c r="F31" s="98"/>
      <c r="G31" s="99"/>
    </row>
    <row r="32" spans="1:7" x14ac:dyDescent="0.15">
      <c r="A32" s="55" t="s">
        <v>420</v>
      </c>
      <c r="B32" s="207" t="s">
        <v>59</v>
      </c>
      <c r="C32" s="56" t="s">
        <v>36</v>
      </c>
      <c r="D32" s="56" t="s">
        <v>40</v>
      </c>
      <c r="E32" s="78" t="s">
        <v>38</v>
      </c>
      <c r="F32" s="79"/>
      <c r="G32" s="80"/>
    </row>
    <row r="33" spans="1:7" x14ac:dyDescent="0.15">
      <c r="A33" s="55" t="s">
        <v>421</v>
      </c>
      <c r="B33" s="207" t="s">
        <v>60</v>
      </c>
      <c r="C33" s="56" t="s">
        <v>36</v>
      </c>
      <c r="D33" s="56" t="s">
        <v>40</v>
      </c>
      <c r="E33" s="78" t="s">
        <v>38</v>
      </c>
      <c r="F33" s="79"/>
      <c r="G33" s="80"/>
    </row>
    <row r="34" spans="1:7" ht="22" x14ac:dyDescent="0.15">
      <c r="A34" s="55" t="s">
        <v>422</v>
      </c>
      <c r="B34" s="207" t="s">
        <v>61</v>
      </c>
      <c r="C34" s="56" t="s">
        <v>36</v>
      </c>
      <c r="D34" s="56" t="s">
        <v>40</v>
      </c>
      <c r="E34" s="78" t="s">
        <v>38</v>
      </c>
      <c r="F34" s="79"/>
      <c r="G34" s="80"/>
    </row>
    <row r="35" spans="1:7" x14ac:dyDescent="0.15">
      <c r="A35" s="55" t="s">
        <v>423</v>
      </c>
      <c r="B35" s="207" t="s">
        <v>62</v>
      </c>
      <c r="C35" s="56" t="s">
        <v>36</v>
      </c>
      <c r="D35" s="56" t="s">
        <v>40</v>
      </c>
      <c r="E35" s="78" t="s">
        <v>38</v>
      </c>
      <c r="F35" s="79"/>
      <c r="G35" s="80"/>
    </row>
    <row r="36" spans="1:7" x14ac:dyDescent="0.15">
      <c r="A36" s="55" t="s">
        <v>424</v>
      </c>
      <c r="B36" s="207" t="s">
        <v>63</v>
      </c>
      <c r="C36" s="56" t="s">
        <v>36</v>
      </c>
      <c r="D36" s="56" t="s">
        <v>40</v>
      </c>
      <c r="E36" s="78" t="s">
        <v>38</v>
      </c>
      <c r="F36" s="79"/>
      <c r="G36" s="80"/>
    </row>
    <row r="37" spans="1:7" ht="25.5" customHeight="1" x14ac:dyDescent="0.15">
      <c r="A37" s="55" t="s">
        <v>425</v>
      </c>
      <c r="B37" s="207" t="s">
        <v>64</v>
      </c>
      <c r="C37" s="56" t="s">
        <v>36</v>
      </c>
      <c r="D37" s="56" t="s">
        <v>40</v>
      </c>
      <c r="E37" s="78" t="s">
        <v>38</v>
      </c>
      <c r="F37" s="79"/>
      <c r="G37" s="80"/>
    </row>
    <row r="38" spans="1:7" ht="22" x14ac:dyDescent="0.15">
      <c r="A38" s="199"/>
      <c r="B38" s="198" t="s">
        <v>65</v>
      </c>
      <c r="C38" s="96"/>
      <c r="D38" s="96"/>
      <c r="E38" s="97"/>
      <c r="F38" s="98"/>
      <c r="G38" s="99"/>
    </row>
    <row r="39" spans="1:7" x14ac:dyDescent="0.15">
      <c r="A39" s="55" t="s">
        <v>426</v>
      </c>
      <c r="B39" s="198" t="s">
        <v>66</v>
      </c>
      <c r="C39" s="56" t="s">
        <v>36</v>
      </c>
      <c r="D39" s="56" t="s">
        <v>40</v>
      </c>
      <c r="E39" s="78" t="s">
        <v>38</v>
      </c>
      <c r="F39" s="79"/>
      <c r="G39" s="80"/>
    </row>
    <row r="40" spans="1:7" x14ac:dyDescent="0.15">
      <c r="A40" s="55" t="s">
        <v>427</v>
      </c>
      <c r="B40" s="198" t="s">
        <v>67</v>
      </c>
      <c r="C40" s="56" t="s">
        <v>36</v>
      </c>
      <c r="D40" s="56" t="s">
        <v>40</v>
      </c>
      <c r="E40" s="78" t="s">
        <v>38</v>
      </c>
      <c r="F40" s="79"/>
      <c r="G40" s="80"/>
    </row>
    <row r="41" spans="1:7" ht="25.5" customHeight="1" x14ac:dyDescent="0.15">
      <c r="A41" s="55" t="s">
        <v>428</v>
      </c>
      <c r="B41" s="198" t="s">
        <v>68</v>
      </c>
      <c r="C41" s="56" t="s">
        <v>36</v>
      </c>
      <c r="D41" s="56" t="s">
        <v>40</v>
      </c>
      <c r="E41" s="78" t="s">
        <v>38</v>
      </c>
      <c r="F41" s="79"/>
      <c r="G41" s="80"/>
    </row>
    <row r="42" spans="1:7" x14ac:dyDescent="0.15">
      <c r="A42" s="55" t="s">
        <v>429</v>
      </c>
      <c r="B42" s="198" t="s">
        <v>69</v>
      </c>
      <c r="C42" s="56" t="s">
        <v>36</v>
      </c>
      <c r="D42" s="56" t="s">
        <v>40</v>
      </c>
      <c r="E42" s="78" t="s">
        <v>38</v>
      </c>
      <c r="F42" s="79"/>
      <c r="G42" s="80"/>
    </row>
    <row r="43" spans="1:7" ht="22" x14ac:dyDescent="0.15">
      <c r="A43" s="55" t="s">
        <v>430</v>
      </c>
      <c r="B43" s="198" t="s">
        <v>70</v>
      </c>
      <c r="C43" s="56" t="s">
        <v>36</v>
      </c>
      <c r="D43" s="56" t="s">
        <v>40</v>
      </c>
      <c r="E43" s="78" t="s">
        <v>38</v>
      </c>
      <c r="F43" s="79"/>
      <c r="G43" s="80"/>
    </row>
    <row r="44" spans="1:7" ht="25" customHeight="1" x14ac:dyDescent="0.15">
      <c r="A44" s="55" t="s">
        <v>432</v>
      </c>
      <c r="B44" s="198" t="s">
        <v>431</v>
      </c>
      <c r="C44" s="56" t="s">
        <v>36</v>
      </c>
      <c r="D44" s="56" t="s">
        <v>40</v>
      </c>
      <c r="E44" s="78" t="s">
        <v>38</v>
      </c>
      <c r="F44" s="79"/>
      <c r="G44" s="80"/>
    </row>
    <row r="45" spans="1:7" ht="25.5" customHeight="1" x14ac:dyDescent="0.15">
      <c r="A45" s="55" t="s">
        <v>433</v>
      </c>
      <c r="B45" s="198" t="s">
        <v>71</v>
      </c>
      <c r="C45" s="56" t="s">
        <v>36</v>
      </c>
      <c r="D45" s="56" t="s">
        <v>40</v>
      </c>
      <c r="E45" s="78" t="s">
        <v>38</v>
      </c>
      <c r="F45" s="79"/>
      <c r="G45" s="80"/>
    </row>
    <row r="46" spans="1:7" ht="22" x14ac:dyDescent="0.15">
      <c r="A46" s="55" t="s">
        <v>434</v>
      </c>
      <c r="B46" s="198" t="s">
        <v>130</v>
      </c>
      <c r="C46" s="56" t="s">
        <v>36</v>
      </c>
      <c r="D46" s="56" t="s">
        <v>40</v>
      </c>
      <c r="E46" s="78" t="s">
        <v>38</v>
      </c>
      <c r="F46" s="79"/>
      <c r="G46" s="80"/>
    </row>
    <row r="47" spans="1:7" ht="33" x14ac:dyDescent="0.15">
      <c r="A47" s="55" t="s">
        <v>435</v>
      </c>
      <c r="B47" s="198" t="s">
        <v>131</v>
      </c>
      <c r="C47" s="56" t="s">
        <v>36</v>
      </c>
      <c r="D47" s="56" t="s">
        <v>40</v>
      </c>
      <c r="E47" s="78" t="s">
        <v>38</v>
      </c>
      <c r="F47" s="79"/>
      <c r="G47" s="80"/>
    </row>
    <row r="48" spans="1:7" ht="22" x14ac:dyDescent="0.15">
      <c r="A48" s="55" t="s">
        <v>436</v>
      </c>
      <c r="B48" s="198" t="s">
        <v>72</v>
      </c>
      <c r="C48" s="56" t="s">
        <v>36</v>
      </c>
      <c r="D48" s="56" t="s">
        <v>40</v>
      </c>
      <c r="E48" s="78" t="s">
        <v>38</v>
      </c>
      <c r="F48" s="79"/>
      <c r="G48" s="80"/>
    </row>
    <row r="49" spans="1:7" ht="25.5" customHeight="1" x14ac:dyDescent="0.15">
      <c r="A49" s="55" t="s">
        <v>437</v>
      </c>
      <c r="B49" s="198" t="s">
        <v>496</v>
      </c>
      <c r="C49" s="56" t="s">
        <v>36</v>
      </c>
      <c r="D49" s="56" t="s">
        <v>40</v>
      </c>
      <c r="E49" s="78" t="s">
        <v>38</v>
      </c>
      <c r="F49" s="79"/>
      <c r="G49" s="80"/>
    </row>
    <row r="50" spans="1:7" ht="22" x14ac:dyDescent="0.15">
      <c r="A50" s="55" t="s">
        <v>438</v>
      </c>
      <c r="B50" s="198" t="s">
        <v>511</v>
      </c>
      <c r="C50" s="56" t="s">
        <v>36</v>
      </c>
      <c r="D50" s="56" t="s">
        <v>40</v>
      </c>
      <c r="E50" s="78" t="s">
        <v>38</v>
      </c>
      <c r="F50" s="79"/>
      <c r="G50" s="80"/>
    </row>
    <row r="51" spans="1:7" ht="33" x14ac:dyDescent="0.15">
      <c r="A51" s="55" t="s">
        <v>439</v>
      </c>
      <c r="B51" s="198" t="s">
        <v>73</v>
      </c>
      <c r="C51" s="56" t="s">
        <v>36</v>
      </c>
      <c r="D51" s="56" t="s">
        <v>40</v>
      </c>
      <c r="E51" s="78" t="s">
        <v>38</v>
      </c>
      <c r="F51" s="79"/>
      <c r="G51" s="80"/>
    </row>
    <row r="52" spans="1:7" ht="22" x14ac:dyDescent="0.15">
      <c r="A52" s="55" t="s">
        <v>440</v>
      </c>
      <c r="B52" s="198" t="s">
        <v>75</v>
      </c>
      <c r="C52" s="56" t="s">
        <v>36</v>
      </c>
      <c r="D52" s="56" t="s">
        <v>40</v>
      </c>
      <c r="E52" s="78" t="s">
        <v>38</v>
      </c>
      <c r="F52" s="79"/>
      <c r="G52" s="80"/>
    </row>
    <row r="53" spans="1:7" ht="33" x14ac:dyDescent="0.15">
      <c r="A53" s="55" t="s">
        <v>441</v>
      </c>
      <c r="B53" s="198" t="s">
        <v>76</v>
      </c>
      <c r="C53" s="56" t="s">
        <v>36</v>
      </c>
      <c r="D53" s="56" t="s">
        <v>40</v>
      </c>
      <c r="E53" s="78" t="s">
        <v>38</v>
      </c>
      <c r="F53" s="79"/>
      <c r="G53" s="80"/>
    </row>
    <row r="54" spans="1:7" ht="33" x14ac:dyDescent="0.15">
      <c r="A54" s="55" t="s">
        <v>74</v>
      </c>
      <c r="B54" s="198" t="s">
        <v>77</v>
      </c>
      <c r="C54" s="56" t="s">
        <v>36</v>
      </c>
      <c r="D54" s="56" t="s">
        <v>40</v>
      </c>
      <c r="E54" s="78" t="s">
        <v>38</v>
      </c>
      <c r="F54" s="79"/>
      <c r="G54" s="80"/>
    </row>
    <row r="55" spans="1:7" ht="22" x14ac:dyDescent="0.15">
      <c r="A55" s="55" t="s">
        <v>442</v>
      </c>
      <c r="B55" s="198" t="s">
        <v>78</v>
      </c>
      <c r="C55" s="56" t="s">
        <v>36</v>
      </c>
      <c r="D55" s="56" t="s">
        <v>40</v>
      </c>
      <c r="E55" s="78" t="s">
        <v>38</v>
      </c>
      <c r="F55" s="79"/>
      <c r="G55" s="80"/>
    </row>
    <row r="56" spans="1:7" x14ac:dyDescent="0.15">
      <c r="A56" s="90" t="s">
        <v>31</v>
      </c>
      <c r="B56" s="91" t="s">
        <v>79</v>
      </c>
      <c r="C56" s="92"/>
      <c r="D56" s="92"/>
      <c r="E56" s="93"/>
      <c r="F56" s="94"/>
      <c r="G56" s="95"/>
    </row>
    <row r="57" spans="1:7" ht="32" customHeight="1" x14ac:dyDescent="0.15">
      <c r="A57" s="55" t="s">
        <v>248</v>
      </c>
      <c r="B57" s="198" t="s">
        <v>514</v>
      </c>
      <c r="C57" s="56" t="s">
        <v>36</v>
      </c>
      <c r="D57" s="56" t="s">
        <v>40</v>
      </c>
      <c r="E57" s="78" t="s">
        <v>38</v>
      </c>
      <c r="F57" s="79"/>
      <c r="G57" s="80"/>
    </row>
    <row r="58" spans="1:7" ht="88.75" customHeight="1" x14ac:dyDescent="0.15">
      <c r="A58" s="55" t="s">
        <v>249</v>
      </c>
      <c r="B58" s="198" t="s">
        <v>80</v>
      </c>
      <c r="C58" s="56" t="s">
        <v>36</v>
      </c>
      <c r="D58" s="56" t="s">
        <v>40</v>
      </c>
      <c r="E58" s="78" t="s">
        <v>38</v>
      </c>
      <c r="F58" s="79"/>
      <c r="G58" s="80"/>
    </row>
    <row r="59" spans="1:7" ht="108" customHeight="1" x14ac:dyDescent="0.15">
      <c r="A59" s="55" t="s">
        <v>443</v>
      </c>
      <c r="B59" s="198" t="s">
        <v>81</v>
      </c>
      <c r="C59" s="56" t="s">
        <v>36</v>
      </c>
      <c r="D59" s="56" t="s">
        <v>40</v>
      </c>
      <c r="E59" s="78" t="s">
        <v>38</v>
      </c>
      <c r="F59" s="79"/>
      <c r="G59" s="80"/>
    </row>
    <row r="60" spans="1:7" x14ac:dyDescent="0.15">
      <c r="A60" s="90" t="s">
        <v>32</v>
      </c>
      <c r="B60" s="91" t="s">
        <v>25</v>
      </c>
      <c r="C60" s="92"/>
      <c r="D60" s="92"/>
      <c r="E60" s="100"/>
      <c r="F60" s="101"/>
      <c r="G60" s="102"/>
    </row>
    <row r="61" spans="1:7" ht="25" customHeight="1" x14ac:dyDescent="0.15">
      <c r="A61" s="55" t="s">
        <v>82</v>
      </c>
      <c r="B61" s="206" t="s">
        <v>132</v>
      </c>
      <c r="C61" s="56" t="s">
        <v>36</v>
      </c>
      <c r="D61" s="56" t="s">
        <v>40</v>
      </c>
      <c r="E61" s="78" t="s">
        <v>38</v>
      </c>
      <c r="F61" s="79"/>
      <c r="G61" s="80"/>
    </row>
    <row r="62" spans="1:7" x14ac:dyDescent="0.15">
      <c r="A62" s="200"/>
      <c r="B62" s="198" t="s">
        <v>84</v>
      </c>
      <c r="C62" s="96"/>
      <c r="D62" s="96"/>
      <c r="E62" s="97"/>
      <c r="F62" s="98"/>
      <c r="G62" s="99"/>
    </row>
    <row r="63" spans="1:7" ht="22" x14ac:dyDescent="0.15">
      <c r="A63" s="55" t="s">
        <v>83</v>
      </c>
      <c r="B63" s="206" t="s">
        <v>444</v>
      </c>
      <c r="C63" s="56" t="s">
        <v>36</v>
      </c>
      <c r="D63" s="56" t="s">
        <v>40</v>
      </c>
      <c r="E63" s="78" t="s">
        <v>38</v>
      </c>
      <c r="F63" s="79"/>
      <c r="G63" s="80"/>
    </row>
    <row r="64" spans="1:7" ht="25" customHeight="1" x14ac:dyDescent="0.15">
      <c r="A64" s="55" t="s">
        <v>85</v>
      </c>
      <c r="B64" s="206" t="s">
        <v>86</v>
      </c>
      <c r="C64" s="56" t="s">
        <v>36</v>
      </c>
      <c r="D64" s="56" t="s">
        <v>40</v>
      </c>
      <c r="E64" s="78" t="s">
        <v>38</v>
      </c>
      <c r="F64" s="79"/>
      <c r="G64" s="80"/>
    </row>
    <row r="65" spans="1:7" ht="44" x14ac:dyDescent="0.15">
      <c r="A65" s="55" t="s">
        <v>83</v>
      </c>
      <c r="B65" s="198" t="s">
        <v>133</v>
      </c>
      <c r="C65" s="56" t="s">
        <v>36</v>
      </c>
      <c r="D65" s="56" t="s">
        <v>40</v>
      </c>
      <c r="E65" s="78" t="s">
        <v>38</v>
      </c>
      <c r="F65" s="79"/>
      <c r="G65" s="80"/>
    </row>
    <row r="66" spans="1:7" x14ac:dyDescent="0.15">
      <c r="A66" s="90" t="s">
        <v>33</v>
      </c>
      <c r="B66" s="91" t="s">
        <v>87</v>
      </c>
      <c r="C66" s="92"/>
      <c r="D66" s="92"/>
      <c r="E66" s="100"/>
      <c r="F66" s="101"/>
      <c r="G66" s="102"/>
    </row>
    <row r="67" spans="1:7" ht="22" x14ac:dyDescent="0.15">
      <c r="A67" s="55" t="s">
        <v>88</v>
      </c>
      <c r="B67" s="198" t="s">
        <v>89</v>
      </c>
      <c r="C67" s="56" t="s">
        <v>36</v>
      </c>
      <c r="D67" s="56" t="s">
        <v>40</v>
      </c>
      <c r="E67" s="78" t="s">
        <v>38</v>
      </c>
      <c r="F67" s="79"/>
      <c r="G67" s="80"/>
    </row>
    <row r="68" spans="1:7" x14ac:dyDescent="0.15">
      <c r="A68" s="55" t="s">
        <v>90</v>
      </c>
      <c r="B68" s="198" t="s">
        <v>91</v>
      </c>
      <c r="C68" s="56" t="s">
        <v>36</v>
      </c>
      <c r="D68" s="56" t="s">
        <v>40</v>
      </c>
      <c r="E68" s="78" t="s">
        <v>38</v>
      </c>
      <c r="F68" s="79"/>
      <c r="G68" s="80"/>
    </row>
    <row r="69" spans="1:7" x14ac:dyDescent="0.15">
      <c r="A69" s="90" t="s">
        <v>34</v>
      </c>
      <c r="B69" s="91" t="s">
        <v>26</v>
      </c>
      <c r="C69" s="92"/>
      <c r="D69" s="92"/>
      <c r="E69" s="100"/>
      <c r="F69" s="101"/>
      <c r="G69" s="102"/>
    </row>
    <row r="70" spans="1:7" x14ac:dyDescent="0.15">
      <c r="A70" s="55" t="s">
        <v>92</v>
      </c>
      <c r="B70" s="198" t="s">
        <v>95</v>
      </c>
      <c r="C70" s="56" t="s">
        <v>36</v>
      </c>
      <c r="D70" s="56" t="s">
        <v>40</v>
      </c>
      <c r="E70" s="78" t="s">
        <v>38</v>
      </c>
      <c r="F70" s="79"/>
      <c r="G70" s="80"/>
    </row>
    <row r="71" spans="1:7" ht="22" x14ac:dyDescent="0.15">
      <c r="A71" s="55" t="s">
        <v>445</v>
      </c>
      <c r="B71" s="202" t="s">
        <v>97</v>
      </c>
      <c r="C71" s="96"/>
      <c r="D71" s="96"/>
      <c r="E71" s="97"/>
      <c r="F71" s="98"/>
      <c r="G71" s="99"/>
    </row>
    <row r="72" spans="1:7" ht="33" x14ac:dyDescent="0.15">
      <c r="A72" s="55" t="s">
        <v>446</v>
      </c>
      <c r="B72" s="203" t="s">
        <v>99</v>
      </c>
      <c r="C72" s="56" t="s">
        <v>36</v>
      </c>
      <c r="D72" s="56" t="s">
        <v>40</v>
      </c>
      <c r="E72" s="78" t="s">
        <v>38</v>
      </c>
      <c r="F72" s="79"/>
      <c r="G72" s="80"/>
    </row>
    <row r="73" spans="1:7" ht="22" x14ac:dyDescent="0.15">
      <c r="A73" s="55" t="s">
        <v>447</v>
      </c>
      <c r="B73" s="203" t="s">
        <v>100</v>
      </c>
      <c r="C73" s="56" t="s">
        <v>36</v>
      </c>
      <c r="D73" s="56" t="s">
        <v>40</v>
      </c>
      <c r="E73" s="78" t="s">
        <v>38</v>
      </c>
      <c r="F73" s="79"/>
      <c r="G73" s="80"/>
    </row>
    <row r="74" spans="1:7" ht="22" x14ac:dyDescent="0.15">
      <c r="A74" s="55" t="s">
        <v>448</v>
      </c>
      <c r="B74" s="203" t="s">
        <v>101</v>
      </c>
      <c r="C74" s="56" t="s">
        <v>36</v>
      </c>
      <c r="D74" s="56" t="s">
        <v>40</v>
      </c>
      <c r="E74" s="78" t="s">
        <v>38</v>
      </c>
      <c r="F74" s="79"/>
      <c r="G74" s="80"/>
    </row>
    <row r="75" spans="1:7" ht="22" x14ac:dyDescent="0.15">
      <c r="A75" s="55" t="s">
        <v>449</v>
      </c>
      <c r="B75" s="203" t="s">
        <v>102</v>
      </c>
      <c r="C75" s="56" t="s">
        <v>36</v>
      </c>
      <c r="D75" s="56" t="s">
        <v>40</v>
      </c>
      <c r="E75" s="78" t="s">
        <v>38</v>
      </c>
      <c r="F75" s="79"/>
      <c r="G75" s="80"/>
    </row>
    <row r="76" spans="1:7" x14ac:dyDescent="0.15">
      <c r="A76" s="55" t="s">
        <v>450</v>
      </c>
      <c r="B76" s="203" t="s">
        <v>103</v>
      </c>
      <c r="C76" s="56" t="s">
        <v>36</v>
      </c>
      <c r="D76" s="56" t="s">
        <v>40</v>
      </c>
      <c r="E76" s="78" t="s">
        <v>38</v>
      </c>
      <c r="F76" s="79"/>
      <c r="G76" s="80"/>
    </row>
    <row r="77" spans="1:7" ht="22" x14ac:dyDescent="0.15">
      <c r="A77" s="55" t="s">
        <v>451</v>
      </c>
      <c r="B77" s="203" t="s">
        <v>104</v>
      </c>
      <c r="C77" s="56" t="s">
        <v>36</v>
      </c>
      <c r="D77" s="56" t="s">
        <v>40</v>
      </c>
      <c r="E77" s="78" t="s">
        <v>38</v>
      </c>
      <c r="F77" s="79"/>
      <c r="G77" s="80"/>
    </row>
    <row r="78" spans="1:7" x14ac:dyDescent="0.15">
      <c r="A78" s="55" t="s">
        <v>452</v>
      </c>
      <c r="B78" s="204" t="s">
        <v>105</v>
      </c>
      <c r="C78" s="56" t="s">
        <v>36</v>
      </c>
      <c r="D78" s="56" t="s">
        <v>40</v>
      </c>
      <c r="E78" s="78" t="s">
        <v>38</v>
      </c>
      <c r="F78" s="79"/>
      <c r="G78" s="80"/>
    </row>
    <row r="79" spans="1:7" ht="22" x14ac:dyDescent="0.15">
      <c r="A79" s="55" t="s">
        <v>453</v>
      </c>
      <c r="B79" s="203" t="s">
        <v>106</v>
      </c>
      <c r="C79" s="56" t="s">
        <v>36</v>
      </c>
      <c r="D79" s="56" t="s">
        <v>40</v>
      </c>
      <c r="E79" s="78" t="s">
        <v>38</v>
      </c>
      <c r="F79" s="79"/>
      <c r="G79" s="80"/>
    </row>
    <row r="80" spans="1:7" ht="33" x14ac:dyDescent="0.15">
      <c r="A80" s="55" t="s">
        <v>454</v>
      </c>
      <c r="B80" s="198" t="s">
        <v>107</v>
      </c>
      <c r="C80" s="56" t="s">
        <v>36</v>
      </c>
      <c r="D80" s="56" t="s">
        <v>40</v>
      </c>
      <c r="E80" s="78" t="s">
        <v>38</v>
      </c>
      <c r="F80" s="79"/>
      <c r="G80" s="80"/>
    </row>
    <row r="81" spans="1:7" ht="22" x14ac:dyDescent="0.15">
      <c r="A81" s="55" t="s">
        <v>455</v>
      </c>
      <c r="B81" s="198" t="s">
        <v>108</v>
      </c>
      <c r="C81" s="56" t="s">
        <v>36</v>
      </c>
      <c r="D81" s="56" t="s">
        <v>40</v>
      </c>
      <c r="E81" s="78" t="s">
        <v>38</v>
      </c>
      <c r="F81" s="79"/>
      <c r="G81" s="80"/>
    </row>
    <row r="82" spans="1:7" x14ac:dyDescent="0.15">
      <c r="A82" s="55" t="s">
        <v>456</v>
      </c>
      <c r="B82" s="203" t="s">
        <v>109</v>
      </c>
      <c r="C82" s="56" t="s">
        <v>36</v>
      </c>
      <c r="D82" s="56" t="s">
        <v>40</v>
      </c>
      <c r="E82" s="78" t="s">
        <v>38</v>
      </c>
      <c r="F82" s="79"/>
      <c r="G82" s="80"/>
    </row>
    <row r="83" spans="1:7" ht="44" x14ac:dyDescent="0.15">
      <c r="A83" s="55" t="s">
        <v>457</v>
      </c>
      <c r="B83" s="198" t="s">
        <v>110</v>
      </c>
      <c r="C83" s="56" t="s">
        <v>36</v>
      </c>
      <c r="D83" s="56" t="s">
        <v>40</v>
      </c>
      <c r="E83" s="78" t="s">
        <v>38</v>
      </c>
      <c r="F83" s="79"/>
      <c r="G83" s="80"/>
    </row>
    <row r="84" spans="1:7" ht="44" x14ac:dyDescent="0.15">
      <c r="A84" s="55" t="s">
        <v>458</v>
      </c>
      <c r="B84" s="205" t="s">
        <v>111</v>
      </c>
      <c r="C84" s="56" t="s">
        <v>36</v>
      </c>
      <c r="D84" s="56" t="s">
        <v>40</v>
      </c>
      <c r="E84" s="78" t="s">
        <v>38</v>
      </c>
      <c r="F84" s="79"/>
      <c r="G84" s="80"/>
    </row>
    <row r="85" spans="1:7" ht="33" x14ac:dyDescent="0.15">
      <c r="A85" s="55" t="s">
        <v>459</v>
      </c>
      <c r="B85" s="205" t="s">
        <v>515</v>
      </c>
      <c r="C85" s="56" t="s">
        <v>36</v>
      </c>
      <c r="D85" s="56" t="s">
        <v>40</v>
      </c>
      <c r="E85" s="78" t="s">
        <v>38</v>
      </c>
      <c r="F85" s="79"/>
      <c r="G85" s="80"/>
    </row>
    <row r="86" spans="1:7" x14ac:dyDescent="0.15">
      <c r="A86" s="55" t="s">
        <v>460</v>
      </c>
      <c r="B86" s="198" t="s">
        <v>143</v>
      </c>
      <c r="C86" s="56" t="s">
        <v>36</v>
      </c>
      <c r="D86" s="56" t="s">
        <v>40</v>
      </c>
      <c r="E86" s="78" t="s">
        <v>38</v>
      </c>
      <c r="F86" s="79"/>
      <c r="G86" s="80"/>
    </row>
    <row r="87" spans="1:7" x14ac:dyDescent="0.15">
      <c r="A87" s="103" t="s">
        <v>134</v>
      </c>
      <c r="B87" s="104" t="s">
        <v>113</v>
      </c>
      <c r="C87" s="105"/>
      <c r="D87" s="105"/>
      <c r="E87" s="106"/>
      <c r="F87" s="107"/>
      <c r="G87" s="108"/>
    </row>
    <row r="88" spans="1:7" ht="33" x14ac:dyDescent="0.15">
      <c r="A88" s="55" t="s">
        <v>135</v>
      </c>
      <c r="B88" s="198" t="s">
        <v>516</v>
      </c>
      <c r="C88" s="56" t="s">
        <v>36</v>
      </c>
      <c r="D88" s="56" t="s">
        <v>40</v>
      </c>
      <c r="E88" s="78" t="s">
        <v>38</v>
      </c>
      <c r="F88" s="79"/>
      <c r="G88" s="80"/>
    </row>
    <row r="89" spans="1:7" ht="22" x14ac:dyDescent="0.15">
      <c r="A89" s="55" t="s">
        <v>139</v>
      </c>
      <c r="B89" s="198" t="s">
        <v>116</v>
      </c>
      <c r="C89" s="56" t="s">
        <v>36</v>
      </c>
      <c r="D89" s="56" t="s">
        <v>40</v>
      </c>
      <c r="E89" s="78" t="s">
        <v>38</v>
      </c>
      <c r="F89" s="79"/>
      <c r="G89" s="80"/>
    </row>
    <row r="90" spans="1:7" ht="22" x14ac:dyDescent="0.15">
      <c r="A90" s="55" t="s">
        <v>140</v>
      </c>
      <c r="B90" s="198" t="s">
        <v>118</v>
      </c>
      <c r="C90" s="56" t="s">
        <v>36</v>
      </c>
      <c r="D90" s="56" t="s">
        <v>40</v>
      </c>
      <c r="E90" s="78" t="s">
        <v>38</v>
      </c>
      <c r="F90" s="79"/>
      <c r="G90" s="80"/>
    </row>
    <row r="91" spans="1:7" x14ac:dyDescent="0.15">
      <c r="A91" s="109" t="s">
        <v>93</v>
      </c>
      <c r="B91" s="91" t="s">
        <v>119</v>
      </c>
      <c r="C91" s="92"/>
      <c r="D91" s="92"/>
      <c r="E91" s="100"/>
      <c r="F91" s="101"/>
      <c r="G91" s="102"/>
    </row>
    <row r="92" spans="1:7" ht="44" x14ac:dyDescent="0.15">
      <c r="A92" s="55" t="s">
        <v>94</v>
      </c>
      <c r="B92" s="198" t="s">
        <v>144</v>
      </c>
      <c r="C92" s="56" t="s">
        <v>36</v>
      </c>
      <c r="D92" s="56" t="s">
        <v>40</v>
      </c>
      <c r="E92" s="78" t="s">
        <v>38</v>
      </c>
      <c r="F92" s="79"/>
      <c r="G92" s="80"/>
    </row>
    <row r="93" spans="1:7" ht="22" x14ac:dyDescent="0.15">
      <c r="A93" s="55" t="s">
        <v>96</v>
      </c>
      <c r="B93" s="198" t="s">
        <v>120</v>
      </c>
      <c r="C93" s="56" t="s">
        <v>36</v>
      </c>
      <c r="D93" s="56" t="s">
        <v>40</v>
      </c>
      <c r="E93" s="78" t="s">
        <v>38</v>
      </c>
      <c r="F93" s="79"/>
      <c r="G93" s="80"/>
    </row>
    <row r="94" spans="1:7" ht="22" x14ac:dyDescent="0.15">
      <c r="A94" s="55" t="s">
        <v>98</v>
      </c>
      <c r="B94" s="198" t="s">
        <v>466</v>
      </c>
      <c r="C94" s="56" t="s">
        <v>36</v>
      </c>
      <c r="D94" s="56" t="s">
        <v>40</v>
      </c>
      <c r="E94" s="78" t="s">
        <v>38</v>
      </c>
      <c r="F94" s="79"/>
      <c r="G94" s="80"/>
    </row>
    <row r="95" spans="1:7" ht="33" x14ac:dyDescent="0.15">
      <c r="A95" s="55" t="s">
        <v>461</v>
      </c>
      <c r="B95" s="198" t="s">
        <v>121</v>
      </c>
      <c r="C95" s="56" t="s">
        <v>36</v>
      </c>
      <c r="D95" s="56" t="s">
        <v>40</v>
      </c>
      <c r="E95" s="78" t="s">
        <v>38</v>
      </c>
      <c r="F95" s="79"/>
      <c r="G95" s="80"/>
    </row>
    <row r="96" spans="1:7" ht="22" x14ac:dyDescent="0.15">
      <c r="A96" s="55" t="s">
        <v>462</v>
      </c>
      <c r="B96" s="198" t="s">
        <v>122</v>
      </c>
      <c r="C96" s="56" t="s">
        <v>36</v>
      </c>
      <c r="D96" s="56" t="s">
        <v>40</v>
      </c>
      <c r="E96" s="78" t="s">
        <v>38</v>
      </c>
      <c r="F96" s="79"/>
      <c r="G96" s="80"/>
    </row>
    <row r="97" spans="1:7" ht="22" x14ac:dyDescent="0.15">
      <c r="A97" s="55" t="s">
        <v>463</v>
      </c>
      <c r="B97" s="198" t="s">
        <v>123</v>
      </c>
      <c r="C97" s="56" t="s">
        <v>36</v>
      </c>
      <c r="D97" s="56" t="s">
        <v>40</v>
      </c>
      <c r="E97" s="78" t="s">
        <v>38</v>
      </c>
      <c r="F97" s="79"/>
      <c r="G97" s="80"/>
    </row>
    <row r="98" spans="1:7" x14ac:dyDescent="0.15">
      <c r="A98" s="55" t="s">
        <v>464</v>
      </c>
      <c r="B98" s="198" t="s">
        <v>497</v>
      </c>
      <c r="C98" s="56" t="s">
        <v>36</v>
      </c>
      <c r="D98" s="56" t="s">
        <v>40</v>
      </c>
      <c r="E98" s="78" t="s">
        <v>38</v>
      </c>
      <c r="F98" s="79"/>
      <c r="G98" s="80"/>
    </row>
    <row r="99" spans="1:7" ht="55" x14ac:dyDescent="0.15">
      <c r="A99" s="55" t="s">
        <v>465</v>
      </c>
      <c r="B99" s="198" t="s">
        <v>124</v>
      </c>
      <c r="C99" s="56" t="s">
        <v>36</v>
      </c>
      <c r="D99" s="56" t="s">
        <v>40</v>
      </c>
      <c r="E99" s="78" t="s">
        <v>38</v>
      </c>
      <c r="F99" s="79"/>
      <c r="G99" s="80"/>
    </row>
    <row r="100" spans="1:7" x14ac:dyDescent="0.15">
      <c r="A100" s="90" t="s">
        <v>112</v>
      </c>
      <c r="B100" s="91" t="s">
        <v>125</v>
      </c>
      <c r="C100" s="92"/>
      <c r="D100" s="92"/>
      <c r="E100" s="100"/>
      <c r="F100" s="101"/>
      <c r="G100" s="102"/>
    </row>
    <row r="101" spans="1:7" ht="99" x14ac:dyDescent="0.15">
      <c r="A101" s="55" t="s">
        <v>114</v>
      </c>
      <c r="B101" s="198" t="s">
        <v>231</v>
      </c>
      <c r="C101" s="56"/>
      <c r="D101" s="56"/>
      <c r="E101" s="78"/>
      <c r="F101" s="79"/>
      <c r="G101" s="80"/>
    </row>
    <row r="102" spans="1:7" ht="88" x14ac:dyDescent="0.15">
      <c r="A102" s="55" t="s">
        <v>115</v>
      </c>
      <c r="B102" s="198" t="s">
        <v>232</v>
      </c>
      <c r="C102" s="56"/>
      <c r="D102" s="56"/>
      <c r="E102" s="78"/>
      <c r="F102" s="79"/>
      <c r="G102" s="80"/>
    </row>
    <row r="103" spans="1:7" ht="110" x14ac:dyDescent="0.15">
      <c r="A103" s="55" t="s">
        <v>117</v>
      </c>
      <c r="B103" s="198" t="s">
        <v>233</v>
      </c>
      <c r="C103" s="56"/>
      <c r="D103" s="56"/>
      <c r="E103" s="78"/>
      <c r="F103" s="79"/>
      <c r="G103" s="80"/>
    </row>
    <row r="104" spans="1:7" ht="22" x14ac:dyDescent="0.15">
      <c r="A104" s="55" t="s">
        <v>141</v>
      </c>
      <c r="B104" s="198" t="s">
        <v>234</v>
      </c>
      <c r="C104" s="56"/>
      <c r="D104" s="56"/>
      <c r="E104" s="78"/>
      <c r="F104" s="79"/>
      <c r="G104" s="80"/>
    </row>
    <row r="105" spans="1:7" ht="99" x14ac:dyDescent="0.15">
      <c r="A105" s="55" t="s">
        <v>142</v>
      </c>
      <c r="B105" s="198" t="s">
        <v>235</v>
      </c>
      <c r="C105" s="56"/>
      <c r="D105" s="56"/>
      <c r="E105" s="78"/>
      <c r="F105" s="79"/>
      <c r="G105" s="80"/>
    </row>
    <row r="106" spans="1:7" ht="14" x14ac:dyDescent="0.15">
      <c r="A106" s="72" t="s">
        <v>9</v>
      </c>
      <c r="B106" s="73" t="s">
        <v>14</v>
      </c>
      <c r="C106" s="74"/>
      <c r="D106" s="74"/>
      <c r="E106" s="75"/>
      <c r="F106" s="76"/>
      <c r="G106" s="77"/>
    </row>
    <row r="107" spans="1:7" ht="22" x14ac:dyDescent="0.15">
      <c r="A107" s="55" t="s">
        <v>467</v>
      </c>
      <c r="B107" s="198" t="s">
        <v>126</v>
      </c>
      <c r="C107" s="57" t="s">
        <v>36</v>
      </c>
      <c r="D107" s="56" t="s">
        <v>40</v>
      </c>
      <c r="E107" s="78" t="s">
        <v>38</v>
      </c>
      <c r="F107" s="79"/>
      <c r="G107" s="80"/>
    </row>
    <row r="108" spans="1:7" ht="14" thickBot="1" x14ac:dyDescent="0.2">
      <c r="A108" s="55" t="s">
        <v>173</v>
      </c>
      <c r="B108" s="198" t="s">
        <v>145</v>
      </c>
      <c r="C108" s="57" t="s">
        <v>36</v>
      </c>
      <c r="D108" s="56" t="s">
        <v>40</v>
      </c>
      <c r="E108" s="78" t="s">
        <v>38</v>
      </c>
      <c r="F108" s="110"/>
      <c r="G108" s="111"/>
    </row>
    <row r="109" spans="1:7" ht="14" thickTop="1" x14ac:dyDescent="0.15">
      <c r="A109" s="112"/>
      <c r="B109" s="21"/>
      <c r="C109" s="113" t="s">
        <v>11</v>
      </c>
      <c r="D109" s="113"/>
      <c r="E109" s="114">
        <f>SUM(E5:E108)</f>
        <v>0</v>
      </c>
      <c r="F109" s="21"/>
      <c r="G109" s="22"/>
    </row>
    <row r="112" spans="1:7" x14ac:dyDescent="0.15">
      <c r="A112" s="201"/>
      <c r="B112" s="201"/>
    </row>
    <row r="113" spans="1:2" x14ac:dyDescent="0.15">
      <c r="A113" s="201"/>
      <c r="B113" s="201"/>
    </row>
    <row r="114" spans="1:2" x14ac:dyDescent="0.15">
      <c r="A114" s="201"/>
      <c r="B114" s="201"/>
    </row>
  </sheetData>
  <dataConsolidate/>
  <mergeCells count="2">
    <mergeCell ref="B1:E3"/>
    <mergeCell ref="F3:G3"/>
  </mergeCells>
  <dataValidations count="2">
    <dataValidation type="list" operator="equal" showInputMessage="1" showErrorMessage="1" sqref="F107:F108 F92:F99 F88:F90 F57:F59 F22:F55 F67:F68 F6:F8 F18:F20 F61:F65 F101:F105 F12:F16 F70:F86">
      <formula1>"Ja,Nee"</formula1>
    </dataValidation>
    <dataValidation operator="equal" showInputMessage="1" showErrorMessage="1" sqref="G51 F9:G10 G67:G68 G92:G99 F5:G5 G18 F106:G106 G61:G65"/>
  </dataValidations>
  <pageMargins left="0.75" right="0.75" top="1" bottom="1" header="0.5" footer="0.5"/>
  <pageSetup paperSize="9" scale="93" fitToHeight="0" orientation="landscape" r:id="rId1"/>
  <headerFooter alignWithMargins="0">
    <oddHeader>&amp;C&amp;A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K91"/>
  <sheetViews>
    <sheetView tabSelected="1" zoomScale="81" workbookViewId="0">
      <selection activeCell="B1" sqref="B1:G1"/>
    </sheetView>
  </sheetViews>
  <sheetFormatPr baseColWidth="10" defaultColWidth="9" defaultRowHeight="12.75" customHeight="1" x14ac:dyDescent="0.15"/>
  <cols>
    <col min="1" max="1" width="2" style="14" customWidth="1"/>
    <col min="2" max="2" width="3" style="13" bestFit="1" customWidth="1"/>
    <col min="3" max="3" width="15.33203125" style="11" customWidth="1"/>
    <col min="4" max="4" width="31" style="11" customWidth="1"/>
    <col min="5" max="5" width="14.6640625" style="11" customWidth="1"/>
    <col min="6" max="6" width="15.5" style="11" customWidth="1"/>
    <col min="7" max="7" width="18" style="12" customWidth="1"/>
    <col min="8" max="8" width="46.5" style="12" customWidth="1"/>
    <col min="9" max="9" width="17.5" style="11" customWidth="1"/>
    <col min="10" max="10" width="10.5" style="11" bestFit="1" customWidth="1"/>
    <col min="11" max="11" width="68" style="11" customWidth="1"/>
    <col min="12" max="16384" width="9" style="11"/>
  </cols>
  <sheetData>
    <row r="1" spans="1:11" s="1" customFormat="1" ht="81.75" customHeight="1" x14ac:dyDescent="0.15">
      <c r="A1" s="30"/>
      <c r="B1" s="277" t="s">
        <v>517</v>
      </c>
      <c r="C1" s="277"/>
      <c r="D1" s="277"/>
      <c r="E1" s="277"/>
      <c r="F1" s="277"/>
      <c r="G1" s="277"/>
      <c r="H1" s="29"/>
      <c r="I1" s="28"/>
      <c r="J1" s="27"/>
    </row>
    <row r="2" spans="1:11" ht="13" x14ac:dyDescent="0.15">
      <c r="B2" s="48" t="s">
        <v>0</v>
      </c>
      <c r="C2" s="49"/>
      <c r="D2" s="49"/>
      <c r="E2" s="49"/>
      <c r="G2" s="11"/>
      <c r="I2" s="26"/>
    </row>
    <row r="3" spans="1:11" ht="16" x14ac:dyDescent="0.15">
      <c r="B3" s="50" t="s">
        <v>7</v>
      </c>
      <c r="C3" s="51" t="s">
        <v>16</v>
      </c>
      <c r="D3" s="52"/>
      <c r="E3" s="52"/>
      <c r="F3" s="52"/>
      <c r="G3" s="53"/>
      <c r="H3" s="53"/>
      <c r="I3" s="52"/>
    </row>
    <row r="4" spans="1:11" ht="48" customHeight="1" x14ac:dyDescent="0.15">
      <c r="B4" s="17"/>
      <c r="C4" s="278" t="s">
        <v>482</v>
      </c>
      <c r="D4" s="278"/>
      <c r="E4" s="278"/>
      <c r="F4" s="278"/>
      <c r="G4" s="278"/>
      <c r="H4" s="278"/>
      <c r="I4" s="16"/>
    </row>
    <row r="5" spans="1:11" ht="12" customHeight="1" x14ac:dyDescent="0.15">
      <c r="B5" s="17"/>
      <c r="C5" s="31"/>
      <c r="D5" s="31"/>
      <c r="E5" s="31"/>
      <c r="F5" s="31"/>
      <c r="G5" s="31"/>
      <c r="H5" s="31"/>
      <c r="I5" s="14"/>
    </row>
    <row r="6" spans="1:11" ht="24" customHeight="1" x14ac:dyDescent="0.15">
      <c r="B6" s="17"/>
      <c r="C6" s="25" t="s">
        <v>21</v>
      </c>
      <c r="D6" s="25" t="s">
        <v>20</v>
      </c>
      <c r="E6" s="25" t="s">
        <v>19</v>
      </c>
      <c r="F6" s="25" t="s">
        <v>299</v>
      </c>
      <c r="G6" s="25" t="s">
        <v>18</v>
      </c>
      <c r="H6" s="31"/>
      <c r="I6" s="14"/>
    </row>
    <row r="7" spans="1:11" ht="12" customHeight="1" x14ac:dyDescent="0.15">
      <c r="B7" s="17"/>
      <c r="C7" s="24" t="s">
        <v>22</v>
      </c>
      <c r="D7" s="24" t="s">
        <v>22</v>
      </c>
      <c r="E7" s="24" t="s">
        <v>22</v>
      </c>
      <c r="F7" s="24" t="s">
        <v>22</v>
      </c>
      <c r="G7" s="23" t="s">
        <v>22</v>
      </c>
      <c r="H7" s="31"/>
      <c r="I7" s="14"/>
    </row>
    <row r="8" spans="1:11" ht="12" customHeight="1" x14ac:dyDescent="0.15">
      <c r="B8" s="17"/>
      <c r="C8" s="47">
        <v>0</v>
      </c>
      <c r="D8" s="47">
        <v>0</v>
      </c>
      <c r="E8" s="47">
        <v>0</v>
      </c>
      <c r="F8" s="47">
        <v>0</v>
      </c>
      <c r="G8" s="47">
        <v>0</v>
      </c>
      <c r="H8" s="31"/>
      <c r="I8" s="14"/>
    </row>
    <row r="9" spans="1:11" ht="12" customHeight="1" x14ac:dyDescent="0.15">
      <c r="B9" s="17"/>
      <c r="C9" s="31"/>
      <c r="D9" s="31"/>
      <c r="E9" s="31"/>
      <c r="F9" s="31"/>
      <c r="G9" s="31"/>
      <c r="H9" s="31"/>
      <c r="I9" s="14"/>
    </row>
    <row r="10" spans="1:11" s="14" customFormat="1" ht="12.75" customHeight="1" x14ac:dyDescent="0.15">
      <c r="B10" s="20"/>
      <c r="G10" s="15"/>
      <c r="H10" s="19"/>
      <c r="I10" s="18"/>
    </row>
    <row r="11" spans="1:11" ht="16" x14ac:dyDescent="0.15">
      <c r="B11" s="50" t="s">
        <v>8</v>
      </c>
      <c r="C11" s="51" t="s">
        <v>300</v>
      </c>
      <c r="D11" s="52"/>
      <c r="E11" s="52"/>
      <c r="F11" s="52"/>
      <c r="G11" s="53"/>
      <c r="H11" s="53"/>
      <c r="I11" s="52"/>
    </row>
    <row r="12" spans="1:11" ht="48" customHeight="1" x14ac:dyDescent="0.15">
      <c r="B12" s="17"/>
      <c r="C12" s="278" t="s">
        <v>483</v>
      </c>
      <c r="D12" s="278"/>
      <c r="E12" s="278"/>
      <c r="F12" s="278"/>
      <c r="G12" s="278"/>
      <c r="H12" s="278"/>
    </row>
    <row r="13" spans="1:11" ht="28" customHeight="1" x14ac:dyDescent="0.15">
      <c r="B13" s="17"/>
      <c r="C13" s="279" t="s">
        <v>301</v>
      </c>
      <c r="D13" s="280"/>
      <c r="E13" s="281" t="s">
        <v>302</v>
      </c>
      <c r="F13" s="282"/>
      <c r="G13" s="282"/>
      <c r="H13" s="282"/>
      <c r="I13" s="282"/>
      <c r="J13" s="282"/>
      <c r="K13" s="283"/>
    </row>
    <row r="14" spans="1:11" ht="28" customHeight="1" x14ac:dyDescent="0.15">
      <c r="B14" s="17"/>
      <c r="C14" s="125" t="s">
        <v>303</v>
      </c>
      <c r="D14" s="126"/>
      <c r="E14" s="127" t="s">
        <v>304</v>
      </c>
      <c r="F14" s="128" t="s">
        <v>305</v>
      </c>
      <c r="G14" s="129" t="s">
        <v>306</v>
      </c>
      <c r="H14" s="129"/>
      <c r="I14" s="129" t="s">
        <v>307</v>
      </c>
      <c r="J14" s="129"/>
      <c r="K14" s="130"/>
    </row>
    <row r="15" spans="1:11" ht="28" customHeight="1" x14ac:dyDescent="0.15">
      <c r="B15" s="17"/>
      <c r="C15" s="131" t="s">
        <v>308</v>
      </c>
      <c r="D15" s="132"/>
      <c r="E15" s="133">
        <v>6</v>
      </c>
      <c r="F15" s="134"/>
      <c r="G15" s="135">
        <f>F15*E15</f>
        <v>0</v>
      </c>
      <c r="H15" s="136"/>
      <c r="I15" s="137">
        <f>G15*12</f>
        <v>0</v>
      </c>
      <c r="J15" s="136"/>
      <c r="K15" s="138"/>
    </row>
    <row r="16" spans="1:11" ht="28" customHeight="1" x14ac:dyDescent="0.15">
      <c r="B16" s="17"/>
      <c r="C16" s="131" t="s">
        <v>309</v>
      </c>
      <c r="D16" s="132"/>
      <c r="E16" s="133">
        <v>2</v>
      </c>
      <c r="F16" s="134"/>
      <c r="G16" s="135">
        <f>F16*E16</f>
        <v>0</v>
      </c>
      <c r="H16" s="136"/>
      <c r="I16" s="137">
        <f>G16*12</f>
        <v>0</v>
      </c>
      <c r="J16" s="136"/>
      <c r="K16" s="138"/>
    </row>
    <row r="17" spans="2:11" ht="28" customHeight="1" x14ac:dyDescent="0.15">
      <c r="B17" s="17"/>
      <c r="C17" s="131" t="s">
        <v>310</v>
      </c>
      <c r="D17" s="132"/>
      <c r="E17" s="133">
        <v>24</v>
      </c>
      <c r="F17" s="134"/>
      <c r="G17" s="135">
        <f>F17*E17</f>
        <v>0</v>
      </c>
      <c r="H17" s="136"/>
      <c r="I17" s="137">
        <f>G17*12</f>
        <v>0</v>
      </c>
      <c r="J17" s="136"/>
      <c r="K17" s="138"/>
    </row>
    <row r="18" spans="2:11" ht="28" customHeight="1" x14ac:dyDescent="0.15">
      <c r="B18" s="17"/>
      <c r="C18" s="131" t="s">
        <v>332</v>
      </c>
      <c r="D18" s="132"/>
      <c r="E18" s="133">
        <v>1</v>
      </c>
      <c r="F18" s="134"/>
      <c r="G18" s="135">
        <f>F18*E18</f>
        <v>0</v>
      </c>
      <c r="H18" s="136"/>
      <c r="I18" s="137">
        <f>G18*12</f>
        <v>0</v>
      </c>
      <c r="J18" s="136"/>
      <c r="K18" s="138"/>
    </row>
    <row r="19" spans="2:11" ht="28" customHeight="1" x14ac:dyDescent="0.15">
      <c r="B19" s="17"/>
      <c r="C19" s="131" t="s">
        <v>506</v>
      </c>
      <c r="D19" s="132"/>
      <c r="E19" s="133">
        <v>2</v>
      </c>
      <c r="F19" s="134"/>
      <c r="G19" s="135">
        <f>F19*E19</f>
        <v>0</v>
      </c>
      <c r="H19" s="136"/>
      <c r="I19" s="137">
        <f>G19*12</f>
        <v>0</v>
      </c>
      <c r="J19" s="136"/>
      <c r="K19" s="138"/>
    </row>
    <row r="20" spans="2:11" ht="28" customHeight="1" x14ac:dyDescent="0.15">
      <c r="B20" s="17"/>
      <c r="C20" s="139"/>
      <c r="D20" s="132"/>
      <c r="E20" s="133"/>
      <c r="F20" s="140" t="s">
        <v>311</v>
      </c>
      <c r="G20" s="141"/>
      <c r="H20" s="142" t="s">
        <v>311</v>
      </c>
      <c r="I20" s="141">
        <f>SUM(I15:I19)</f>
        <v>0</v>
      </c>
      <c r="J20" s="136"/>
      <c r="K20" s="138"/>
    </row>
    <row r="21" spans="2:11" ht="28" customHeight="1" x14ac:dyDescent="0.15">
      <c r="B21" s="17"/>
      <c r="C21" s="125" t="s">
        <v>312</v>
      </c>
      <c r="D21" s="126"/>
      <c r="E21" s="127" t="s">
        <v>304</v>
      </c>
      <c r="F21" s="143" t="s">
        <v>313</v>
      </c>
      <c r="G21" s="129" t="s">
        <v>314</v>
      </c>
      <c r="H21" s="129"/>
      <c r="I21" s="129" t="s">
        <v>304</v>
      </c>
      <c r="J21" s="129" t="s">
        <v>315</v>
      </c>
      <c r="K21" s="130" t="s">
        <v>314</v>
      </c>
    </row>
    <row r="22" spans="2:11" ht="28" customHeight="1" x14ac:dyDescent="0.15">
      <c r="B22" s="17"/>
      <c r="C22" s="131" t="s">
        <v>316</v>
      </c>
      <c r="D22" s="132" t="s">
        <v>317</v>
      </c>
      <c r="E22" s="144">
        <v>1300000</v>
      </c>
      <c r="F22" s="145"/>
      <c r="G22" s="146">
        <f>E22*F22</f>
        <v>0</v>
      </c>
      <c r="H22" s="147"/>
      <c r="I22" s="148">
        <v>2100000</v>
      </c>
      <c r="J22" s="145"/>
      <c r="K22" s="149">
        <f>I22*J22</f>
        <v>0</v>
      </c>
    </row>
    <row r="23" spans="2:11" ht="28" customHeight="1" x14ac:dyDescent="0.15">
      <c r="B23" s="17"/>
      <c r="C23" s="150" t="s">
        <v>318</v>
      </c>
      <c r="D23" s="132"/>
      <c r="E23" s="151"/>
      <c r="F23" s="152"/>
      <c r="G23" s="153"/>
      <c r="H23" s="154"/>
      <c r="I23" s="151"/>
      <c r="J23" s="152"/>
      <c r="K23" s="155"/>
    </row>
    <row r="24" spans="2:11" ht="28" customHeight="1" x14ac:dyDescent="0.15">
      <c r="B24" s="17"/>
      <c r="C24" s="150"/>
      <c r="D24" s="132"/>
      <c r="E24" s="151"/>
      <c r="F24" s="152"/>
      <c r="G24" s="153"/>
      <c r="H24" s="154"/>
      <c r="I24" s="156"/>
      <c r="J24" s="152" t="s">
        <v>311</v>
      </c>
      <c r="K24" s="155">
        <f>G22+K22</f>
        <v>0</v>
      </c>
    </row>
    <row r="25" spans="2:11" ht="28" customHeight="1" x14ac:dyDescent="0.15">
      <c r="B25" s="17"/>
      <c r="C25" s="125" t="s">
        <v>319</v>
      </c>
      <c r="D25" s="126"/>
      <c r="E25" s="127" t="s">
        <v>304</v>
      </c>
      <c r="F25" s="129" t="s">
        <v>313</v>
      </c>
      <c r="G25" s="129" t="s">
        <v>314</v>
      </c>
      <c r="H25" s="130"/>
      <c r="I25" s="129" t="s">
        <v>304</v>
      </c>
      <c r="J25" s="129" t="s">
        <v>315</v>
      </c>
      <c r="K25" s="130" t="s">
        <v>314</v>
      </c>
    </row>
    <row r="26" spans="2:11" ht="28" customHeight="1" x14ac:dyDescent="0.15">
      <c r="B26" s="17"/>
      <c r="C26" s="157" t="s">
        <v>303</v>
      </c>
      <c r="D26" s="132"/>
      <c r="E26" s="133"/>
      <c r="F26" s="136"/>
      <c r="G26" s="136"/>
      <c r="H26" s="136"/>
      <c r="I26" s="136"/>
      <c r="J26" s="136"/>
      <c r="K26" s="138"/>
    </row>
    <row r="27" spans="2:11" ht="28" customHeight="1" x14ac:dyDescent="0.15">
      <c r="B27" s="17"/>
      <c r="C27" s="131" t="s">
        <v>316</v>
      </c>
      <c r="D27" s="132" t="s">
        <v>317</v>
      </c>
      <c r="E27" s="144">
        <v>290000</v>
      </c>
      <c r="F27" s="145"/>
      <c r="G27" s="146">
        <f>E27*F27</f>
        <v>0</v>
      </c>
      <c r="H27" s="147"/>
      <c r="I27" s="148">
        <v>85000</v>
      </c>
      <c r="J27" s="145"/>
      <c r="K27" s="149">
        <f>I27*J27</f>
        <v>0</v>
      </c>
    </row>
    <row r="28" spans="2:11" ht="28" customHeight="1" x14ac:dyDescent="0.15">
      <c r="B28" s="17"/>
      <c r="C28" s="150" t="s">
        <v>318</v>
      </c>
      <c r="D28" s="132"/>
      <c r="E28" s="151"/>
      <c r="F28" s="152"/>
      <c r="G28" s="153"/>
      <c r="H28" s="154"/>
      <c r="I28" s="151"/>
      <c r="J28" s="152"/>
      <c r="K28" s="155"/>
    </row>
    <row r="29" spans="2:11" ht="28" customHeight="1" x14ac:dyDescent="0.15">
      <c r="B29" s="17"/>
      <c r="C29" s="150"/>
      <c r="D29" s="132"/>
      <c r="E29" s="151"/>
      <c r="F29" s="152"/>
      <c r="G29" s="153"/>
      <c r="H29" s="154"/>
      <c r="I29" s="156"/>
      <c r="J29" s="152" t="s">
        <v>311</v>
      </c>
      <c r="K29" s="155">
        <f>G27+K27</f>
        <v>0</v>
      </c>
    </row>
    <row r="30" spans="2:11" ht="28" customHeight="1" x14ac:dyDescent="0.15">
      <c r="B30" s="17"/>
      <c r="C30" s="125" t="s">
        <v>320</v>
      </c>
      <c r="D30" s="126"/>
      <c r="E30" s="127" t="s">
        <v>304</v>
      </c>
      <c r="F30" s="129" t="s">
        <v>305</v>
      </c>
      <c r="G30" s="129"/>
      <c r="H30" s="129"/>
      <c r="I30" s="129" t="s">
        <v>307</v>
      </c>
      <c r="J30" s="129"/>
      <c r="K30" s="130"/>
    </row>
    <row r="31" spans="2:11" ht="28" customHeight="1" x14ac:dyDescent="0.15">
      <c r="B31" s="17"/>
      <c r="C31" s="157"/>
      <c r="D31" s="132" t="s">
        <v>321</v>
      </c>
      <c r="E31" s="133">
        <v>2</v>
      </c>
      <c r="F31" s="158"/>
      <c r="G31" s="146">
        <f>F31*E31</f>
        <v>0</v>
      </c>
      <c r="H31" s="136"/>
      <c r="I31" s="137">
        <f>G31*12</f>
        <v>0</v>
      </c>
      <c r="J31" s="136"/>
      <c r="K31" s="138"/>
    </row>
    <row r="32" spans="2:11" ht="28" customHeight="1" x14ac:dyDescent="0.15">
      <c r="B32" s="17"/>
      <c r="C32" s="139"/>
      <c r="D32" s="132" t="s">
        <v>322</v>
      </c>
      <c r="E32" s="144">
        <v>10800</v>
      </c>
      <c r="F32" s="145"/>
      <c r="G32" s="146">
        <f>E32*F32</f>
        <v>0</v>
      </c>
      <c r="H32" s="147"/>
      <c r="I32" s="159"/>
      <c r="J32" s="159"/>
      <c r="K32" s="149"/>
    </row>
    <row r="33" spans="2:11" ht="28" customHeight="1" x14ac:dyDescent="0.15">
      <c r="B33" s="17"/>
      <c r="C33" s="160"/>
      <c r="D33" s="161"/>
      <c r="E33" s="162"/>
      <c r="F33" s="163" t="s">
        <v>311</v>
      </c>
      <c r="G33" s="164">
        <f>SUM(G31:G32)</f>
        <v>0</v>
      </c>
      <c r="H33" s="163"/>
      <c r="I33" s="163"/>
      <c r="J33" s="163"/>
      <c r="K33" s="165">
        <f>I31+G33</f>
        <v>0</v>
      </c>
    </row>
    <row r="34" spans="2:11" ht="28" customHeight="1" x14ac:dyDescent="0.15">
      <c r="B34" s="17"/>
      <c r="C34" s="125" t="s">
        <v>507</v>
      </c>
      <c r="D34" s="126"/>
      <c r="E34" s="127" t="s">
        <v>304</v>
      </c>
      <c r="F34" s="129" t="s">
        <v>305</v>
      </c>
      <c r="G34" s="129"/>
      <c r="H34" s="129"/>
      <c r="I34" s="129" t="s">
        <v>307</v>
      </c>
      <c r="J34" s="129"/>
      <c r="K34" s="130"/>
    </row>
    <row r="35" spans="2:11" ht="28" customHeight="1" x14ac:dyDescent="0.15">
      <c r="B35" s="17"/>
      <c r="C35" s="157"/>
      <c r="D35" s="252" t="s">
        <v>508</v>
      </c>
      <c r="E35" s="133">
        <v>3</v>
      </c>
      <c r="F35" s="158"/>
      <c r="G35" s="146">
        <f>F35*E35</f>
        <v>0</v>
      </c>
      <c r="H35" s="136"/>
      <c r="I35" s="137">
        <f>G35*12</f>
        <v>0</v>
      </c>
      <c r="J35" s="136"/>
      <c r="K35" s="138"/>
    </row>
    <row r="36" spans="2:11" ht="28" customHeight="1" x14ac:dyDescent="0.15">
      <c r="B36" s="17"/>
      <c r="C36" s="157"/>
      <c r="D36" s="252" t="s">
        <v>509</v>
      </c>
      <c r="E36" s="133">
        <v>1</v>
      </c>
      <c r="F36" s="158"/>
      <c r="G36" s="146">
        <f>F36*E36</f>
        <v>0</v>
      </c>
      <c r="H36" s="136"/>
      <c r="I36" s="137">
        <f>G36*12</f>
        <v>0</v>
      </c>
      <c r="J36" s="136"/>
      <c r="K36" s="138"/>
    </row>
    <row r="37" spans="2:11" ht="28" customHeight="1" x14ac:dyDescent="0.15">
      <c r="B37" s="17"/>
      <c r="C37" s="160"/>
      <c r="D37" s="161"/>
      <c r="E37" s="162"/>
      <c r="F37" s="163" t="s">
        <v>311</v>
      </c>
      <c r="G37" s="164">
        <f>SUM(G35:G36)</f>
        <v>0</v>
      </c>
      <c r="H37" s="163"/>
      <c r="I37" s="163"/>
      <c r="J37" s="163"/>
      <c r="K37" s="165">
        <f>I35+I36</f>
        <v>0</v>
      </c>
    </row>
    <row r="38" spans="2:11" ht="22" customHeight="1" x14ac:dyDescent="0.15">
      <c r="B38" s="17"/>
      <c r="C38" s="172"/>
      <c r="D38" s="172"/>
      <c r="E38" s="172"/>
      <c r="F38" s="172"/>
      <c r="G38" s="172"/>
      <c r="H38" s="172"/>
      <c r="I38" s="172"/>
      <c r="J38" s="172"/>
      <c r="K38" s="172"/>
    </row>
    <row r="39" spans="2:11" ht="22" customHeight="1" x14ac:dyDescent="0.15">
      <c r="B39" s="17"/>
      <c r="C39" s="54" t="s">
        <v>9</v>
      </c>
      <c r="D39" s="51" t="s">
        <v>17</v>
      </c>
      <c r="E39" s="52"/>
      <c r="F39" s="52"/>
      <c r="G39" s="52"/>
      <c r="H39" s="53"/>
      <c r="I39" s="53"/>
      <c r="J39" s="52"/>
      <c r="K39" s="54"/>
    </row>
    <row r="40" spans="2:11" ht="22" customHeight="1" thickBot="1" x14ac:dyDescent="0.2">
      <c r="B40" s="17"/>
      <c r="C40" s="166"/>
      <c r="D40" s="166"/>
      <c r="E40" s="166"/>
      <c r="F40" s="166"/>
      <c r="G40" s="166"/>
      <c r="H40" s="166"/>
      <c r="I40" s="166"/>
      <c r="J40" s="166"/>
      <c r="K40" s="166"/>
    </row>
    <row r="41" spans="2:11" ht="35" customHeight="1" thickBot="1" x14ac:dyDescent="0.2">
      <c r="B41" s="17"/>
      <c r="C41" s="265" t="s">
        <v>323</v>
      </c>
      <c r="D41" s="266"/>
      <c r="E41" s="267"/>
      <c r="F41" s="166"/>
      <c r="G41" s="268" t="s">
        <v>324</v>
      </c>
      <c r="H41" s="269"/>
      <c r="I41" s="269"/>
      <c r="J41" s="269"/>
      <c r="K41" s="270"/>
    </row>
    <row r="42" spans="2:11" ht="22" customHeight="1" thickBot="1" x14ac:dyDescent="0.2">
      <c r="B42" s="17"/>
      <c r="C42" s="166"/>
      <c r="D42" s="166"/>
      <c r="E42" s="166"/>
      <c r="F42" s="166"/>
      <c r="G42" s="271"/>
      <c r="H42" s="272"/>
      <c r="I42" s="272"/>
      <c r="J42" s="272"/>
      <c r="K42" s="273"/>
    </row>
    <row r="43" spans="2:11" ht="22" customHeight="1" thickBot="1" x14ac:dyDescent="0.2">
      <c r="B43" s="17"/>
      <c r="C43" s="265" t="s">
        <v>325</v>
      </c>
      <c r="D43" s="266"/>
      <c r="E43" s="267"/>
      <c r="F43" s="166"/>
      <c r="G43" s="274"/>
      <c r="H43" s="275"/>
      <c r="I43" s="275"/>
      <c r="J43" s="276"/>
      <c r="K43" s="167"/>
    </row>
    <row r="44" spans="2:11" ht="22" customHeight="1" thickBot="1" x14ac:dyDescent="0.2">
      <c r="B44" s="17"/>
      <c r="C44" s="166"/>
      <c r="D44" s="166"/>
      <c r="E44" s="166"/>
      <c r="F44" s="166"/>
      <c r="G44" s="257" t="s">
        <v>326</v>
      </c>
      <c r="H44" s="258"/>
      <c r="I44" s="258"/>
      <c r="J44" s="259"/>
      <c r="K44" s="168">
        <f>I20</f>
        <v>0</v>
      </c>
    </row>
    <row r="45" spans="2:11" ht="22" customHeight="1" thickBot="1" x14ac:dyDescent="0.2">
      <c r="B45" s="17"/>
      <c r="C45" s="265" t="s">
        <v>411</v>
      </c>
      <c r="D45" s="266"/>
      <c r="E45" s="267"/>
      <c r="F45" s="166"/>
      <c r="G45" s="257" t="s">
        <v>327</v>
      </c>
      <c r="H45" s="258"/>
      <c r="I45" s="258"/>
      <c r="J45" s="259"/>
      <c r="K45" s="168">
        <f>K24</f>
        <v>0</v>
      </c>
    </row>
    <row r="46" spans="2:11" ht="22" customHeight="1" x14ac:dyDescent="0.15">
      <c r="B46" s="17"/>
      <c r="C46" s="169"/>
      <c r="D46" s="169"/>
      <c r="E46"/>
      <c r="F46"/>
      <c r="G46" s="257" t="s">
        <v>328</v>
      </c>
      <c r="H46" s="258"/>
      <c r="I46" s="258"/>
      <c r="J46" s="259"/>
      <c r="K46" s="168">
        <f>K29</f>
        <v>0</v>
      </c>
    </row>
    <row r="47" spans="2:11" ht="22" customHeight="1" x14ac:dyDescent="0.15">
      <c r="B47" s="17"/>
      <c r="C47" s="169"/>
      <c r="D47" s="169"/>
      <c r="E47"/>
      <c r="F47"/>
      <c r="G47" s="257" t="s">
        <v>329</v>
      </c>
      <c r="H47" s="258" t="s">
        <v>329</v>
      </c>
      <c r="I47" s="258"/>
      <c r="J47" s="259"/>
      <c r="K47" s="168">
        <f>K33</f>
        <v>0</v>
      </c>
    </row>
    <row r="48" spans="2:11" ht="22" customHeight="1" thickBot="1" x14ac:dyDescent="0.2">
      <c r="B48" s="17"/>
      <c r="C48" s="166"/>
      <c r="D48" s="166"/>
      <c r="E48"/>
      <c r="F48"/>
      <c r="G48" s="289" t="s">
        <v>518</v>
      </c>
      <c r="H48" s="260"/>
      <c r="I48" s="260"/>
      <c r="J48" s="261"/>
      <c r="K48" s="168">
        <f>K37</f>
        <v>0</v>
      </c>
    </row>
    <row r="49" spans="2:11" ht="22" customHeight="1" thickBot="1" x14ac:dyDescent="0.3">
      <c r="B49" s="17"/>
      <c r="C49"/>
      <c r="D49"/>
      <c r="E49"/>
      <c r="F49"/>
      <c r="G49" s="262" t="s">
        <v>330</v>
      </c>
      <c r="H49" s="263"/>
      <c r="I49" s="263"/>
      <c r="J49" s="264"/>
      <c r="K49" s="170">
        <f>SUM(K44:K45)</f>
        <v>0</v>
      </c>
    </row>
    <row r="50" spans="2:11" ht="22" customHeight="1" thickBot="1" x14ac:dyDescent="0.2">
      <c r="B50" s="17"/>
      <c r="C50"/>
      <c r="D50"/>
      <c r="E50"/>
      <c r="F50"/>
      <c r="G50" s="166"/>
      <c r="H50" s="166"/>
      <c r="I50" s="166"/>
      <c r="J50" s="166"/>
      <c r="K50" s="171"/>
    </row>
    <row r="51" spans="2:11" ht="22" customHeight="1" thickBot="1" x14ac:dyDescent="0.3">
      <c r="B51" s="17"/>
      <c r="C51"/>
      <c r="D51"/>
      <c r="E51"/>
      <c r="F51"/>
      <c r="G51" s="262" t="s">
        <v>331</v>
      </c>
      <c r="H51" s="263"/>
      <c r="I51" s="263"/>
      <c r="J51" s="264"/>
      <c r="K51" s="170">
        <f>K49*5</f>
        <v>0</v>
      </c>
    </row>
    <row r="52" spans="2:11" ht="22" customHeight="1" x14ac:dyDescent="0.15">
      <c r="B52" s="17"/>
      <c r="C52" s="115"/>
      <c r="D52" s="115"/>
      <c r="E52" s="115"/>
      <c r="F52" s="115"/>
      <c r="G52" s="115"/>
      <c r="H52" s="115"/>
    </row>
    <row r="53" spans="2:11" ht="22" customHeight="1" x14ac:dyDescent="0.15">
      <c r="B53" s="17"/>
      <c r="C53" s="54" t="s">
        <v>10</v>
      </c>
      <c r="D53" s="51" t="s">
        <v>336</v>
      </c>
      <c r="E53" s="52"/>
      <c r="F53" s="52"/>
      <c r="G53" s="52"/>
      <c r="H53" s="53"/>
      <c r="I53" s="53"/>
      <c r="J53" s="52"/>
      <c r="K53" s="54"/>
    </row>
    <row r="54" spans="2:11" ht="15" customHeight="1" thickBot="1" x14ac:dyDescent="0.2">
      <c r="B54" s="17"/>
      <c r="C54" s="115"/>
      <c r="D54" s="115"/>
      <c r="E54" s="115"/>
      <c r="F54" s="115"/>
      <c r="G54" s="115"/>
      <c r="H54" s="115"/>
    </row>
    <row r="55" spans="2:11" ht="48" customHeight="1" thickBot="1" x14ac:dyDescent="0.2">
      <c r="B55" s="17"/>
      <c r="C55" s="284" t="s">
        <v>333</v>
      </c>
      <c r="D55" s="285"/>
      <c r="E55" s="285"/>
      <c r="F55" s="286"/>
      <c r="G55" s="288" t="s">
        <v>334</v>
      </c>
      <c r="H55" s="285"/>
      <c r="I55" s="285"/>
      <c r="J55" s="286"/>
      <c r="K55" s="173" t="s">
        <v>335</v>
      </c>
    </row>
    <row r="56" spans="2:11" ht="20" customHeight="1" x14ac:dyDescent="0.15">
      <c r="B56" s="17"/>
      <c r="C56" s="287"/>
      <c r="D56" s="287"/>
      <c r="E56" s="287"/>
      <c r="F56" s="287"/>
      <c r="G56" s="287"/>
      <c r="H56" s="287"/>
      <c r="I56" s="287"/>
      <c r="J56" s="287"/>
      <c r="K56" s="174"/>
    </row>
    <row r="57" spans="2:11" ht="20" customHeight="1" x14ac:dyDescent="0.15">
      <c r="B57" s="17"/>
      <c r="C57" s="287"/>
      <c r="D57" s="287"/>
      <c r="E57" s="287"/>
      <c r="F57" s="287"/>
      <c r="G57" s="287"/>
      <c r="H57" s="287"/>
      <c r="I57" s="287"/>
      <c r="J57" s="287"/>
      <c r="K57" s="174"/>
    </row>
    <row r="58" spans="2:11" ht="20" customHeight="1" x14ac:dyDescent="0.15">
      <c r="B58" s="17"/>
      <c r="C58" s="287"/>
      <c r="D58" s="287"/>
      <c r="E58" s="287"/>
      <c r="F58" s="287"/>
      <c r="G58" s="287"/>
      <c r="H58" s="287"/>
      <c r="I58" s="287"/>
      <c r="J58" s="287"/>
      <c r="K58" s="174"/>
    </row>
    <row r="59" spans="2:11" ht="20" customHeight="1" x14ac:dyDescent="0.15">
      <c r="B59" s="17"/>
      <c r="C59" s="287"/>
      <c r="D59" s="287"/>
      <c r="E59" s="287"/>
      <c r="F59" s="287"/>
      <c r="G59" s="287"/>
      <c r="H59" s="287"/>
      <c r="I59" s="287"/>
      <c r="J59" s="287"/>
      <c r="K59" s="174"/>
    </row>
    <row r="60" spans="2:11" ht="20" customHeight="1" x14ac:dyDescent="0.15">
      <c r="B60" s="17"/>
      <c r="C60" s="287"/>
      <c r="D60" s="287"/>
      <c r="E60" s="287"/>
      <c r="F60" s="287"/>
      <c r="G60" s="287"/>
      <c r="H60" s="287"/>
      <c r="I60" s="287"/>
      <c r="J60" s="287"/>
      <c r="K60" s="174"/>
    </row>
    <row r="61" spans="2:11" ht="20" customHeight="1" x14ac:dyDescent="0.15">
      <c r="B61" s="17"/>
      <c r="C61" s="287"/>
      <c r="D61" s="287"/>
      <c r="E61" s="287"/>
      <c r="F61" s="287"/>
      <c r="G61" s="287"/>
      <c r="H61" s="287"/>
      <c r="I61" s="287"/>
      <c r="J61" s="287"/>
      <c r="K61" s="174"/>
    </row>
    <row r="62" spans="2:11" ht="20" customHeight="1" x14ac:dyDescent="0.15">
      <c r="B62" s="17"/>
      <c r="C62" s="287"/>
      <c r="D62" s="287"/>
      <c r="E62" s="287"/>
      <c r="F62" s="287"/>
      <c r="G62" s="287"/>
      <c r="H62" s="287"/>
      <c r="I62" s="287"/>
      <c r="J62" s="287"/>
      <c r="K62" s="174"/>
    </row>
    <row r="63" spans="2:11" ht="20" customHeight="1" x14ac:dyDescent="0.15">
      <c r="B63" s="17"/>
      <c r="C63" s="287"/>
      <c r="D63" s="287"/>
      <c r="E63" s="287"/>
      <c r="F63" s="287"/>
      <c r="G63" s="287"/>
      <c r="H63" s="287"/>
      <c r="I63" s="287"/>
      <c r="J63" s="287"/>
      <c r="K63" s="174"/>
    </row>
    <row r="64" spans="2:11" ht="20" customHeight="1" x14ac:dyDescent="0.15">
      <c r="B64" s="17"/>
      <c r="C64" s="287"/>
      <c r="D64" s="287"/>
      <c r="E64" s="287"/>
      <c r="F64" s="287"/>
      <c r="G64" s="287"/>
      <c r="H64" s="287"/>
      <c r="I64" s="287"/>
      <c r="J64" s="287"/>
      <c r="K64" s="174"/>
    </row>
    <row r="65" spans="2:11" ht="20" customHeight="1" x14ac:dyDescent="0.15">
      <c r="B65" s="17"/>
      <c r="C65" s="287"/>
      <c r="D65" s="287"/>
      <c r="E65" s="287"/>
      <c r="F65" s="287"/>
      <c r="G65" s="287"/>
      <c r="H65" s="287"/>
      <c r="I65" s="287"/>
      <c r="J65" s="287"/>
      <c r="K65" s="174"/>
    </row>
    <row r="66" spans="2:11" ht="20" customHeight="1" x14ac:dyDescent="0.15">
      <c r="B66" s="17"/>
      <c r="C66" s="287"/>
      <c r="D66" s="287"/>
      <c r="E66" s="287"/>
      <c r="F66" s="287"/>
      <c r="G66" s="287"/>
      <c r="H66" s="287"/>
      <c r="I66" s="287"/>
      <c r="J66" s="287"/>
      <c r="K66" s="174"/>
    </row>
    <row r="67" spans="2:11" ht="20" customHeight="1" x14ac:dyDescent="0.15">
      <c r="B67" s="17"/>
      <c r="C67" s="287"/>
      <c r="D67" s="287"/>
      <c r="E67" s="287"/>
      <c r="F67" s="287"/>
      <c r="G67" s="287"/>
      <c r="H67" s="287"/>
      <c r="I67" s="287"/>
      <c r="J67" s="287"/>
      <c r="K67" s="174"/>
    </row>
    <row r="68" spans="2:11" ht="20" customHeight="1" x14ac:dyDescent="0.15">
      <c r="B68" s="17"/>
      <c r="C68" s="287"/>
      <c r="D68" s="287"/>
      <c r="E68" s="287"/>
      <c r="F68" s="287"/>
      <c r="G68" s="287"/>
      <c r="H68" s="287"/>
      <c r="I68" s="287"/>
      <c r="J68" s="287"/>
      <c r="K68" s="174"/>
    </row>
    <row r="69" spans="2:11" ht="20" customHeight="1" x14ac:dyDescent="0.15">
      <c r="B69" s="17"/>
      <c r="C69" s="287"/>
      <c r="D69" s="287"/>
      <c r="E69" s="287"/>
      <c r="F69" s="287"/>
      <c r="G69" s="287"/>
      <c r="H69" s="287"/>
      <c r="I69" s="287"/>
      <c r="J69" s="287"/>
      <c r="K69" s="174"/>
    </row>
    <row r="70" spans="2:11" ht="20" customHeight="1" x14ac:dyDescent="0.15">
      <c r="B70" s="17"/>
      <c r="C70" s="287"/>
      <c r="D70" s="287"/>
      <c r="E70" s="287"/>
      <c r="F70" s="287"/>
      <c r="G70" s="287"/>
      <c r="H70" s="287"/>
      <c r="I70" s="287"/>
      <c r="J70" s="287"/>
      <c r="K70" s="174"/>
    </row>
    <row r="71" spans="2:11" ht="20" customHeight="1" x14ac:dyDescent="0.15">
      <c r="B71" s="17"/>
      <c r="C71" s="287"/>
      <c r="D71" s="287"/>
      <c r="E71" s="287"/>
      <c r="F71" s="287"/>
      <c r="G71" s="287"/>
      <c r="H71" s="287"/>
      <c r="I71" s="287"/>
      <c r="J71" s="287"/>
      <c r="K71" s="174"/>
    </row>
    <row r="72" spans="2:11" ht="20" customHeight="1" x14ac:dyDescent="0.15">
      <c r="B72" s="17"/>
      <c r="C72" s="287"/>
      <c r="D72" s="287"/>
      <c r="E72" s="287"/>
      <c r="F72" s="287"/>
      <c r="G72" s="287"/>
      <c r="H72" s="287"/>
      <c r="I72" s="287"/>
      <c r="J72" s="287"/>
      <c r="K72" s="174"/>
    </row>
    <row r="73" spans="2:11" ht="20" customHeight="1" x14ac:dyDescent="0.15">
      <c r="B73" s="17"/>
      <c r="C73" s="287"/>
      <c r="D73" s="287"/>
      <c r="E73" s="287"/>
      <c r="F73" s="287"/>
      <c r="G73" s="287"/>
      <c r="H73" s="287"/>
      <c r="I73" s="287"/>
      <c r="J73" s="287"/>
      <c r="K73" s="174"/>
    </row>
    <row r="74" spans="2:11" ht="20" customHeight="1" x14ac:dyDescent="0.15">
      <c r="C74" s="287"/>
      <c r="D74" s="287"/>
      <c r="E74" s="287"/>
      <c r="F74" s="287"/>
      <c r="G74" s="287"/>
      <c r="H74" s="287"/>
      <c r="I74" s="287"/>
      <c r="J74" s="287"/>
      <c r="K74" s="174"/>
    </row>
    <row r="75" spans="2:11" ht="20" customHeight="1" x14ac:dyDescent="0.15">
      <c r="C75" s="287"/>
      <c r="D75" s="287"/>
      <c r="E75" s="287"/>
      <c r="F75" s="287"/>
      <c r="G75" s="287"/>
      <c r="H75" s="287"/>
      <c r="I75" s="287"/>
      <c r="J75" s="287"/>
      <c r="K75" s="174"/>
    </row>
    <row r="76" spans="2:11" ht="20" customHeight="1" x14ac:dyDescent="0.15">
      <c r="C76" s="287"/>
      <c r="D76" s="287"/>
      <c r="E76" s="287"/>
      <c r="F76" s="287"/>
      <c r="G76" s="287"/>
      <c r="H76" s="287"/>
      <c r="I76" s="287"/>
      <c r="J76" s="287"/>
      <c r="K76" s="174"/>
    </row>
    <row r="77" spans="2:11" ht="20" customHeight="1" x14ac:dyDescent="0.15">
      <c r="C77" s="287"/>
      <c r="D77" s="287"/>
      <c r="E77" s="287"/>
      <c r="F77" s="287"/>
      <c r="G77" s="287"/>
      <c r="H77" s="287"/>
      <c r="I77" s="287"/>
      <c r="J77" s="287"/>
      <c r="K77" s="174"/>
    </row>
    <row r="78" spans="2:11" ht="20" customHeight="1" x14ac:dyDescent="0.15">
      <c r="C78" s="287"/>
      <c r="D78" s="287"/>
      <c r="E78" s="287"/>
      <c r="F78" s="287"/>
      <c r="G78" s="287"/>
      <c r="H78" s="287"/>
      <c r="I78" s="287"/>
      <c r="J78" s="287"/>
      <c r="K78" s="174"/>
    </row>
    <row r="79" spans="2:11" ht="20" customHeight="1" x14ac:dyDescent="0.15">
      <c r="C79" s="287"/>
      <c r="D79" s="287"/>
      <c r="E79" s="287"/>
      <c r="F79" s="287"/>
      <c r="G79" s="287"/>
      <c r="H79" s="287"/>
      <c r="I79" s="287"/>
      <c r="J79" s="287"/>
      <c r="K79" s="174"/>
    </row>
    <row r="80" spans="2:11" ht="20" customHeight="1" x14ac:dyDescent="0.15">
      <c r="C80" s="287"/>
      <c r="D80" s="287"/>
      <c r="E80" s="287"/>
      <c r="F80" s="287"/>
      <c r="G80" s="287"/>
      <c r="H80" s="287"/>
      <c r="I80" s="287"/>
      <c r="J80" s="287"/>
      <c r="K80" s="174"/>
    </row>
    <row r="81" spans="3:11" ht="20" customHeight="1" x14ac:dyDescent="0.15">
      <c r="C81" s="287"/>
      <c r="D81" s="287"/>
      <c r="E81" s="287"/>
      <c r="F81" s="287"/>
      <c r="G81" s="287"/>
      <c r="H81" s="287"/>
      <c r="I81" s="287"/>
      <c r="J81" s="287"/>
      <c r="K81" s="174"/>
    </row>
    <row r="82" spans="3:11" ht="20" customHeight="1" x14ac:dyDescent="0.15">
      <c r="C82" s="287"/>
      <c r="D82" s="287"/>
      <c r="E82" s="287"/>
      <c r="F82" s="287"/>
      <c r="G82" s="287"/>
      <c r="H82" s="287"/>
      <c r="I82" s="287"/>
      <c r="J82" s="287"/>
      <c r="K82" s="174"/>
    </row>
    <row r="83" spans="3:11" ht="20" customHeight="1" x14ac:dyDescent="0.15">
      <c r="C83" s="287"/>
      <c r="D83" s="287"/>
      <c r="E83" s="287"/>
      <c r="F83" s="287"/>
      <c r="G83" s="287"/>
      <c r="H83" s="287"/>
      <c r="I83" s="287"/>
      <c r="J83" s="287"/>
      <c r="K83" s="174"/>
    </row>
    <row r="84" spans="3:11" ht="20" customHeight="1" x14ac:dyDescent="0.15">
      <c r="C84" s="287"/>
      <c r="D84" s="287"/>
      <c r="E84" s="287"/>
      <c r="F84" s="287"/>
      <c r="G84" s="287"/>
      <c r="H84" s="287"/>
      <c r="I84" s="287"/>
      <c r="J84" s="287"/>
      <c r="K84" s="174"/>
    </row>
    <row r="85" spans="3:11" ht="20" customHeight="1" x14ac:dyDescent="0.15">
      <c r="C85" s="287"/>
      <c r="D85" s="287"/>
      <c r="E85" s="287"/>
      <c r="F85" s="287"/>
      <c r="G85" s="287"/>
      <c r="H85" s="287"/>
      <c r="I85" s="287"/>
      <c r="J85" s="287"/>
      <c r="K85" s="174"/>
    </row>
    <row r="86" spans="3:11" ht="20" customHeight="1" x14ac:dyDescent="0.15">
      <c r="C86" s="287"/>
      <c r="D86" s="287"/>
      <c r="E86" s="287"/>
      <c r="F86" s="287"/>
      <c r="G86" s="287"/>
      <c r="H86" s="287"/>
      <c r="I86" s="287"/>
      <c r="J86" s="287"/>
      <c r="K86" s="174"/>
    </row>
    <row r="87" spans="3:11" ht="20" customHeight="1" x14ac:dyDescent="0.15">
      <c r="C87" s="287"/>
      <c r="D87" s="287"/>
      <c r="E87" s="287"/>
      <c r="F87" s="287"/>
      <c r="G87" s="287"/>
      <c r="H87" s="287"/>
      <c r="I87" s="287"/>
      <c r="J87" s="287"/>
      <c r="K87" s="174"/>
    </row>
    <row r="88" spans="3:11" ht="20" customHeight="1" x14ac:dyDescent="0.15">
      <c r="C88" s="287"/>
      <c r="D88" s="287"/>
      <c r="E88" s="287"/>
      <c r="F88" s="287"/>
      <c r="G88" s="287"/>
      <c r="H88" s="287"/>
      <c r="I88" s="287"/>
      <c r="J88" s="287"/>
      <c r="K88" s="174"/>
    </row>
    <row r="89" spans="3:11" ht="20" customHeight="1" x14ac:dyDescent="0.15">
      <c r="C89" s="287"/>
      <c r="D89" s="287"/>
      <c r="E89" s="287"/>
      <c r="F89" s="287"/>
      <c r="G89" s="287"/>
      <c r="H89" s="287"/>
      <c r="I89" s="287"/>
      <c r="J89" s="287"/>
      <c r="K89" s="174"/>
    </row>
    <row r="90" spans="3:11" ht="20" customHeight="1" x14ac:dyDescent="0.15">
      <c r="C90" s="287"/>
      <c r="D90" s="287"/>
      <c r="E90" s="287"/>
      <c r="F90" s="287"/>
      <c r="G90" s="287"/>
      <c r="H90" s="287"/>
      <c r="I90" s="287"/>
      <c r="J90" s="287"/>
      <c r="K90" s="174"/>
    </row>
    <row r="91" spans="3:11" ht="20" customHeight="1" x14ac:dyDescent="0.15">
      <c r="C91" s="287"/>
      <c r="D91" s="287"/>
      <c r="E91" s="287"/>
      <c r="F91" s="287"/>
      <c r="G91" s="287"/>
      <c r="H91" s="287"/>
      <c r="I91" s="287"/>
      <c r="J91" s="287"/>
      <c r="K91" s="174"/>
    </row>
  </sheetData>
  <mergeCells count="91">
    <mergeCell ref="C91:F91"/>
    <mergeCell ref="G91:J91"/>
    <mergeCell ref="C88:F88"/>
    <mergeCell ref="G88:J88"/>
    <mergeCell ref="C89:F89"/>
    <mergeCell ref="G89:J89"/>
    <mergeCell ref="C90:F90"/>
    <mergeCell ref="G90:J90"/>
    <mergeCell ref="C85:F85"/>
    <mergeCell ref="G85:J85"/>
    <mergeCell ref="C86:F86"/>
    <mergeCell ref="G86:J86"/>
    <mergeCell ref="C87:F87"/>
    <mergeCell ref="G87:J87"/>
    <mergeCell ref="C82:F82"/>
    <mergeCell ref="G82:J82"/>
    <mergeCell ref="C83:F83"/>
    <mergeCell ref="G83:J83"/>
    <mergeCell ref="C84:F84"/>
    <mergeCell ref="G84:J84"/>
    <mergeCell ref="C79:F79"/>
    <mergeCell ref="G79:J79"/>
    <mergeCell ref="C80:F80"/>
    <mergeCell ref="G80:J80"/>
    <mergeCell ref="C81:F81"/>
    <mergeCell ref="G81:J81"/>
    <mergeCell ref="C76:F76"/>
    <mergeCell ref="G76:J76"/>
    <mergeCell ref="C77:F77"/>
    <mergeCell ref="G77:J77"/>
    <mergeCell ref="C78:F78"/>
    <mergeCell ref="G78:J78"/>
    <mergeCell ref="C73:F73"/>
    <mergeCell ref="G73:J73"/>
    <mergeCell ref="C74:F74"/>
    <mergeCell ref="G74:J74"/>
    <mergeCell ref="C75:F75"/>
    <mergeCell ref="G75:J75"/>
    <mergeCell ref="C70:F70"/>
    <mergeCell ref="G70:J70"/>
    <mergeCell ref="C71:F71"/>
    <mergeCell ref="G71:J71"/>
    <mergeCell ref="C72:F72"/>
    <mergeCell ref="G72:J72"/>
    <mergeCell ref="C68:F68"/>
    <mergeCell ref="G68:J68"/>
    <mergeCell ref="C69:F69"/>
    <mergeCell ref="G69:J69"/>
    <mergeCell ref="C67:F67"/>
    <mergeCell ref="G67:J67"/>
    <mergeCell ref="C64:F64"/>
    <mergeCell ref="G64:J64"/>
    <mergeCell ref="C65:F65"/>
    <mergeCell ref="G65:J65"/>
    <mergeCell ref="C66:F66"/>
    <mergeCell ref="G66:J66"/>
    <mergeCell ref="C61:F61"/>
    <mergeCell ref="G61:J61"/>
    <mergeCell ref="C62:F62"/>
    <mergeCell ref="G62:J62"/>
    <mergeCell ref="C63:F63"/>
    <mergeCell ref="G63:J63"/>
    <mergeCell ref="C58:F58"/>
    <mergeCell ref="G58:J58"/>
    <mergeCell ref="C59:F59"/>
    <mergeCell ref="G59:J59"/>
    <mergeCell ref="C60:F60"/>
    <mergeCell ref="G60:J60"/>
    <mergeCell ref="G51:J51"/>
    <mergeCell ref="C55:F55"/>
    <mergeCell ref="C56:F56"/>
    <mergeCell ref="C57:F57"/>
    <mergeCell ref="G55:J55"/>
    <mergeCell ref="G56:J56"/>
    <mergeCell ref="G57:J57"/>
    <mergeCell ref="B1:G1"/>
    <mergeCell ref="C4:H4"/>
    <mergeCell ref="C12:H12"/>
    <mergeCell ref="C13:D13"/>
    <mergeCell ref="E13:K13"/>
    <mergeCell ref="G41:K42"/>
    <mergeCell ref="G43:J43"/>
    <mergeCell ref="G44:J44"/>
    <mergeCell ref="C41:E41"/>
    <mergeCell ref="C43:E43"/>
    <mergeCell ref="G45:J45"/>
    <mergeCell ref="G46:J46"/>
    <mergeCell ref="G48:J48"/>
    <mergeCell ref="G49:J49"/>
    <mergeCell ref="C45:E45"/>
    <mergeCell ref="G47:J47"/>
  </mergeCells>
  <dataValidations count="1">
    <dataValidation type="decimal" operator="greaterThan" allowBlank="1" showInputMessage="1" showErrorMessage="1" errorTitle="Ongeldige waarde ingevoerd" error="Inschrijver dient alle elementen van de clickprijs (regels 4 t/m 8) verplicht in te vullen." sqref="J27 F27 F22 F31:F32 J22 F15:F19 F35:F36">
      <formula1>0</formula1>
    </dataValidation>
  </dataValidations>
  <pageMargins left="0.75" right="0.75" top="1" bottom="1" header="0.5" footer="0.5"/>
  <pageSetup paperSize="9" scale="91" fitToHeight="0" orientation="landscape" r:id="rId1"/>
  <headerFooter alignWithMargins="0">
    <oddHeader>&amp;C&amp;A</oddHeader>
    <oddFooter>&amp;C&amp;P van &amp;N</oddFooter>
  </headerFooter>
  <rowBreaks count="2" manualBreakCount="2">
    <brk id="2" min="1" max="9" man="1"/>
    <brk id="10" min="1" max="9" man="1"/>
  </row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4</vt:i4>
      </vt:variant>
    </vt:vector>
  </HeadingPairs>
  <TitlesOfParts>
    <vt:vector size="4" baseType="lpstr">
      <vt:lpstr>1) Tech-Func eisen PCS</vt:lpstr>
      <vt:lpstr>2) Tech-Func eisen REPRO</vt:lpstr>
      <vt:lpstr>3) Kwaliteit service levels</vt:lpstr>
      <vt:lpstr>5) TCO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Programma van Eisen VIPU</dc:title>
  <dc:creator>ir. Durk Boersma</dc:creator>
  <cp:keywords>Provincie Utrecht</cp:keywords>
  <cp:lastModifiedBy>Microsoft Office-gebruiker</cp:lastModifiedBy>
  <dcterms:created xsi:type="dcterms:W3CDTF">2015-01-20T19:48:58Z</dcterms:created>
  <dcterms:modified xsi:type="dcterms:W3CDTF">2017-09-13T15:14:09Z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-173034687</vt:i4>
  </property>
  <property fmtid="{D5CDD505-2E9C-101B-9397-08002B2CF9AE}" pid="3" name="_NewReviewCycle">
    <vt:lpwstr/>
  </property>
  <property fmtid="{D5CDD505-2E9C-101B-9397-08002B2CF9AE}" pid="4" name="_EmailSubject">
    <vt:lpwstr>versie 1.4</vt:lpwstr>
  </property>
  <property fmtid="{D5CDD505-2E9C-101B-9397-08002B2CF9AE}" pid="5" name="_AuthorEmail">
    <vt:lpwstr>Hennie.Vianen@provincie-utrecht.nl</vt:lpwstr>
  </property>
  <property fmtid="{D5CDD505-2E9C-101B-9397-08002B2CF9AE}" pid="6" name="_AuthorEmailDisplayName">
    <vt:lpwstr>Vianen, Hennie</vt:lpwstr>
  </property>
  <property fmtid="{D5CDD505-2E9C-101B-9397-08002B2CF9AE}" pid="7" name="_PreviousAdHocReviewCycleID">
    <vt:i4>-1061224239</vt:i4>
  </property>
  <property fmtid="{D5CDD505-2E9C-101B-9397-08002B2CF9AE}" pid="8" name="_ReviewingToolsShownOnce">
    <vt:lpwstr/>
  </property>
</Properties>
</file>